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acol\Pt-2025\MTUR CV 983778_REFORMA DE PRAÇA\PROJETO - FORA\ORÇAMENTO AJUSTADO\"/>
    </mc:Choice>
  </mc:AlternateContent>
  <xr:revisionPtr revIDLastSave="0" documentId="13_ncr:1_{07A0B6D9-F490-4CD5-86E7-F6983C186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definedNames>
    <definedName name="_xlnm.Print_Area" localSheetId="0">'Orçamento Sintético'!$A$1:$J$122</definedName>
    <definedName name="_xlnm.Print_Titles" localSheetId="0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1" l="1"/>
  <c r="I100" i="1"/>
  <c r="I83" i="1"/>
  <c r="I59" i="1"/>
  <c r="H41" i="1"/>
  <c r="I41" i="1" s="1"/>
  <c r="H42" i="1"/>
  <c r="I42" i="1" s="1"/>
  <c r="H43" i="1"/>
  <c r="I43" i="1" s="1"/>
  <c r="H44" i="1"/>
  <c r="I44" i="1" s="1"/>
  <c r="H45" i="1"/>
  <c r="I45" i="1"/>
  <c r="H46" i="1"/>
  <c r="I46" i="1"/>
  <c r="H47" i="1"/>
  <c r="I47" i="1"/>
  <c r="H48" i="1"/>
  <c r="I48" i="1"/>
  <c r="H49" i="1"/>
  <c r="I49" i="1"/>
  <c r="H50" i="1"/>
  <c r="I50" i="1" s="1"/>
  <c r="H51" i="1"/>
  <c r="I51" i="1" s="1"/>
  <c r="H52" i="1"/>
  <c r="I52" i="1" s="1"/>
  <c r="H53" i="1"/>
  <c r="I53" i="1"/>
  <c r="H54" i="1"/>
  <c r="I54" i="1"/>
  <c r="H55" i="1"/>
  <c r="I55" i="1"/>
  <c r="H56" i="1"/>
  <c r="I56" i="1"/>
  <c r="H57" i="1"/>
  <c r="I57" i="1"/>
  <c r="H58" i="1"/>
  <c r="I58" i="1" s="1"/>
  <c r="H15" i="1"/>
  <c r="I15" i="1"/>
  <c r="H16" i="1"/>
  <c r="I16" i="1" s="1"/>
  <c r="H17" i="1"/>
  <c r="I17" i="1" s="1"/>
  <c r="H18" i="1"/>
  <c r="I18" i="1" s="1"/>
  <c r="H19" i="1"/>
  <c r="I19" i="1"/>
  <c r="H20" i="1"/>
  <c r="I20" i="1"/>
  <c r="H21" i="1"/>
  <c r="I21" i="1"/>
  <c r="H22" i="1"/>
  <c r="I22" i="1"/>
  <c r="H23" i="1"/>
  <c r="I23" i="1"/>
  <c r="I8" i="1"/>
  <c r="I9" i="1"/>
  <c r="I10" i="1"/>
  <c r="I11" i="1"/>
  <c r="I12" i="1"/>
  <c r="O3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4" i="1"/>
  <c r="M14" i="1"/>
  <c r="L15" i="1"/>
  <c r="M15" i="1"/>
  <c r="L16" i="1"/>
  <c r="L120" i="1" s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M24" i="1"/>
  <c r="N24" i="1"/>
  <c r="L25" i="1"/>
  <c r="M25" i="1"/>
  <c r="M26" i="1"/>
  <c r="N26" i="1"/>
  <c r="M27" i="1"/>
  <c r="N27" i="1"/>
  <c r="L28" i="1"/>
  <c r="M28" i="1"/>
  <c r="M29" i="1"/>
  <c r="N29" i="1"/>
  <c r="L30" i="1"/>
  <c r="M30" i="1"/>
  <c r="L31" i="1"/>
  <c r="M31" i="1"/>
  <c r="L32" i="1"/>
  <c r="M32" i="1"/>
  <c r="M33" i="1"/>
  <c r="N33" i="1"/>
  <c r="L34" i="1"/>
  <c r="M34" i="1"/>
  <c r="M35" i="1"/>
  <c r="N35" i="1"/>
  <c r="L36" i="1"/>
  <c r="M36" i="1"/>
  <c r="L37" i="1"/>
  <c r="M37" i="1"/>
  <c r="L38" i="1"/>
  <c r="M38" i="1"/>
  <c r="M39" i="1"/>
  <c r="N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M59" i="1"/>
  <c r="N59" i="1"/>
  <c r="M60" i="1"/>
  <c r="N60" i="1"/>
  <c r="L61" i="1"/>
  <c r="M61" i="1"/>
  <c r="M62" i="1"/>
  <c r="N62" i="1"/>
  <c r="L63" i="1"/>
  <c r="M63" i="1"/>
  <c r="L64" i="1"/>
  <c r="M64" i="1"/>
  <c r="M65" i="1"/>
  <c r="N65" i="1"/>
  <c r="L66" i="1"/>
  <c r="M66" i="1"/>
  <c r="M67" i="1"/>
  <c r="N67" i="1"/>
  <c r="L68" i="1"/>
  <c r="M68" i="1"/>
  <c r="L69" i="1"/>
  <c r="M69" i="1"/>
  <c r="M70" i="1"/>
  <c r="N70" i="1"/>
  <c r="L71" i="1"/>
  <c r="M71" i="1"/>
  <c r="M72" i="1"/>
  <c r="N72" i="1"/>
  <c r="L73" i="1"/>
  <c r="M73" i="1"/>
  <c r="M74" i="1"/>
  <c r="N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M83" i="1"/>
  <c r="N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M92" i="1"/>
  <c r="N92" i="1"/>
  <c r="L93" i="1"/>
  <c r="M93" i="1"/>
  <c r="L94" i="1"/>
  <c r="M94" i="1"/>
  <c r="L95" i="1"/>
  <c r="M95" i="1"/>
  <c r="L96" i="1"/>
  <c r="M96" i="1"/>
  <c r="L97" i="1"/>
  <c r="M97" i="1"/>
  <c r="L98" i="1"/>
  <c r="M98" i="1"/>
  <c r="M99" i="1"/>
  <c r="N99" i="1"/>
  <c r="M100" i="1"/>
  <c r="N100" i="1"/>
  <c r="L101" i="1"/>
  <c r="M101" i="1"/>
  <c r="L102" i="1"/>
  <c r="M102" i="1"/>
  <c r="L103" i="1"/>
  <c r="M103" i="1"/>
  <c r="L104" i="1"/>
  <c r="M104" i="1"/>
  <c r="L105" i="1"/>
  <c r="M105" i="1"/>
  <c r="M106" i="1"/>
  <c r="N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M113" i="1"/>
  <c r="N113" i="1"/>
  <c r="L114" i="1"/>
  <c r="M114" i="1"/>
  <c r="L115" i="1"/>
  <c r="M115" i="1"/>
  <c r="M120" i="1" s="1"/>
  <c r="M116" i="1"/>
  <c r="N116" i="1"/>
  <c r="L117" i="1"/>
  <c r="M117" i="1"/>
  <c r="L118" i="1"/>
  <c r="M118" i="1"/>
  <c r="H118" i="1" l="1"/>
  <c r="H117" i="1"/>
  <c r="H115" i="1"/>
  <c r="H114" i="1"/>
  <c r="H108" i="1"/>
  <c r="H109" i="1"/>
  <c r="N109" i="1" s="1"/>
  <c r="H110" i="1"/>
  <c r="H111" i="1"/>
  <c r="H112" i="1"/>
  <c r="N112" i="1" s="1"/>
  <c r="H107" i="1"/>
  <c r="H102" i="1"/>
  <c r="H103" i="1"/>
  <c r="H104" i="1"/>
  <c r="H105" i="1"/>
  <c r="N105" i="1" s="1"/>
  <c r="H101" i="1"/>
  <c r="H94" i="1"/>
  <c r="H95" i="1"/>
  <c r="H96" i="1"/>
  <c r="H97" i="1"/>
  <c r="N97" i="1" s="1"/>
  <c r="H98" i="1"/>
  <c r="N98" i="1" s="1"/>
  <c r="H93" i="1"/>
  <c r="H91" i="1"/>
  <c r="H90" i="1"/>
  <c r="H89" i="1"/>
  <c r="H88" i="1"/>
  <c r="H87" i="1"/>
  <c r="H86" i="1"/>
  <c r="H85" i="1"/>
  <c r="H84" i="1"/>
  <c r="H76" i="1"/>
  <c r="H77" i="1"/>
  <c r="H78" i="1"/>
  <c r="H79" i="1"/>
  <c r="H80" i="1"/>
  <c r="N80" i="1" s="1"/>
  <c r="H81" i="1"/>
  <c r="N81" i="1" s="1"/>
  <c r="H82" i="1"/>
  <c r="H75" i="1"/>
  <c r="H73" i="1"/>
  <c r="H71" i="1"/>
  <c r="H69" i="1"/>
  <c r="H68" i="1"/>
  <c r="H66" i="1"/>
  <c r="H64" i="1"/>
  <c r="H63" i="1"/>
  <c r="H61" i="1"/>
  <c r="N43" i="1"/>
  <c r="N46" i="1"/>
  <c r="N47" i="1"/>
  <c r="N53" i="1"/>
  <c r="N56" i="1"/>
  <c r="H40" i="1"/>
  <c r="H37" i="1"/>
  <c r="N37" i="1" s="1"/>
  <c r="I37" i="1"/>
  <c r="H38" i="1"/>
  <c r="N38" i="1" s="1"/>
  <c r="H36" i="1"/>
  <c r="H34" i="1"/>
  <c r="H31" i="1"/>
  <c r="H32" i="1"/>
  <c r="H30" i="1"/>
  <c r="H28" i="1"/>
  <c r="H25" i="1"/>
  <c r="H14" i="1"/>
  <c r="H8" i="1"/>
  <c r="O8" i="1" s="1"/>
  <c r="H9" i="1"/>
  <c r="O9" i="1" s="1"/>
  <c r="H10" i="1"/>
  <c r="O10" i="1" s="1"/>
  <c r="H11" i="1"/>
  <c r="O11" i="1" s="1"/>
  <c r="H12" i="1"/>
  <c r="H7" i="1"/>
  <c r="I7" i="1" s="1"/>
  <c r="O7" i="1" s="1"/>
  <c r="N50" i="1" l="1"/>
  <c r="I88" i="1"/>
  <c r="N88" i="1"/>
  <c r="I14" i="1"/>
  <c r="N14" i="1"/>
  <c r="I25" i="1"/>
  <c r="I24" i="1" s="1"/>
  <c r="N25" i="1"/>
  <c r="N54" i="1"/>
  <c r="I75" i="1"/>
  <c r="N75" i="1"/>
  <c r="I94" i="1"/>
  <c r="N94" i="1"/>
  <c r="N17" i="1"/>
  <c r="I28" i="1"/>
  <c r="I27" i="1" s="1"/>
  <c r="N28" i="1"/>
  <c r="I63" i="1"/>
  <c r="I62" i="1" s="1"/>
  <c r="N63" i="1"/>
  <c r="I82" i="1"/>
  <c r="N82" i="1"/>
  <c r="I84" i="1"/>
  <c r="N84" i="1"/>
  <c r="I93" i="1"/>
  <c r="N93" i="1"/>
  <c r="I101" i="1"/>
  <c r="N101" i="1"/>
  <c r="I111" i="1"/>
  <c r="N111" i="1"/>
  <c r="I102" i="1"/>
  <c r="N102" i="1"/>
  <c r="N16" i="1"/>
  <c r="I61" i="1"/>
  <c r="I60" i="1" s="1"/>
  <c r="N61" i="1"/>
  <c r="N18" i="1"/>
  <c r="I30" i="1"/>
  <c r="N30" i="1"/>
  <c r="I40" i="1"/>
  <c r="N40" i="1"/>
  <c r="N45" i="1"/>
  <c r="I64" i="1"/>
  <c r="N64" i="1"/>
  <c r="I81" i="1"/>
  <c r="I85" i="1"/>
  <c r="N85" i="1"/>
  <c r="I98" i="1"/>
  <c r="I110" i="1"/>
  <c r="N110" i="1"/>
  <c r="N22" i="1"/>
  <c r="I79" i="1"/>
  <c r="N79" i="1"/>
  <c r="N19" i="1"/>
  <c r="N58" i="1"/>
  <c r="N44" i="1"/>
  <c r="I86" i="1"/>
  <c r="N86" i="1"/>
  <c r="I104" i="1"/>
  <c r="N104" i="1"/>
  <c r="I32" i="1"/>
  <c r="N32" i="1"/>
  <c r="N52" i="1"/>
  <c r="I66" i="1"/>
  <c r="I65" i="1" s="1"/>
  <c r="N66" i="1"/>
  <c r="N23" i="1"/>
  <c r="I31" i="1"/>
  <c r="I29" i="1" s="1"/>
  <c r="N31" i="1"/>
  <c r="N57" i="1"/>
  <c r="N51" i="1"/>
  <c r="I68" i="1"/>
  <c r="I67" i="1" s="1"/>
  <c r="N68" i="1"/>
  <c r="I87" i="1"/>
  <c r="N87" i="1"/>
  <c r="I97" i="1"/>
  <c r="I103" i="1"/>
  <c r="N103" i="1"/>
  <c r="I108" i="1"/>
  <c r="N108" i="1"/>
  <c r="I114" i="1"/>
  <c r="N114" i="1"/>
  <c r="I69" i="1"/>
  <c r="N69" i="1"/>
  <c r="I34" i="1"/>
  <c r="I33" i="1" s="1"/>
  <c r="N34" i="1"/>
  <c r="N21" i="1"/>
  <c r="I36" i="1"/>
  <c r="N36" i="1"/>
  <c r="N49" i="1"/>
  <c r="N42" i="1"/>
  <c r="I71" i="1"/>
  <c r="I70" i="1" s="1"/>
  <c r="N71" i="1"/>
  <c r="I78" i="1"/>
  <c r="I74" i="1" s="1"/>
  <c r="N78" i="1"/>
  <c r="I89" i="1"/>
  <c r="N89" i="1"/>
  <c r="I96" i="1"/>
  <c r="N96" i="1"/>
  <c r="I107" i="1"/>
  <c r="N107" i="1"/>
  <c r="I115" i="1"/>
  <c r="N115" i="1"/>
  <c r="N15" i="1"/>
  <c r="N20" i="1"/>
  <c r="N55" i="1"/>
  <c r="N48" i="1"/>
  <c r="N41" i="1"/>
  <c r="I73" i="1"/>
  <c r="I72" i="1" s="1"/>
  <c r="N73" i="1"/>
  <c r="I77" i="1"/>
  <c r="N77" i="1"/>
  <c r="I90" i="1"/>
  <c r="N90" i="1"/>
  <c r="I95" i="1"/>
  <c r="N95" i="1"/>
  <c r="I112" i="1"/>
  <c r="I117" i="1"/>
  <c r="I116" i="1" s="1"/>
  <c r="N117" i="1"/>
  <c r="I76" i="1"/>
  <c r="N76" i="1"/>
  <c r="I91" i="1"/>
  <c r="N91" i="1"/>
  <c r="I118" i="1"/>
  <c r="N118" i="1"/>
  <c r="I39" i="1"/>
  <c r="I80" i="1"/>
  <c r="I105" i="1"/>
  <c r="I38" i="1"/>
  <c r="I109" i="1"/>
  <c r="I92" i="1"/>
  <c r="I13" i="1"/>
  <c r="I113" i="1" l="1"/>
  <c r="I6" i="1"/>
  <c r="I5" i="1" s="1"/>
  <c r="O12" i="1"/>
  <c r="I35" i="1"/>
  <c r="I26" i="1" s="1"/>
  <c r="I99" i="1"/>
  <c r="N120" i="1"/>
  <c r="H122" i="1" l="1"/>
  <c r="O120" i="1"/>
  <c r="J118" i="1" l="1"/>
  <c r="J114" i="1"/>
  <c r="J99" i="1"/>
  <c r="J106" i="1"/>
  <c r="J117" i="1"/>
  <c r="J116" i="1"/>
  <c r="J115" i="1"/>
  <c r="J113" i="1"/>
  <c r="J102" i="1"/>
  <c r="J103" i="1"/>
  <c r="J92" i="1"/>
  <c r="J83" i="1"/>
  <c r="J101" i="1"/>
  <c r="J104" i="1"/>
  <c r="J112" i="1"/>
  <c r="J105" i="1"/>
  <c r="J111" i="1"/>
  <c r="J109" i="1"/>
  <c r="J100" i="1"/>
  <c r="J107" i="1"/>
  <c r="J110" i="1"/>
  <c r="J94" i="1"/>
  <c r="J93" i="1"/>
  <c r="J108" i="1"/>
  <c r="J95" i="1"/>
  <c r="J88" i="1"/>
  <c r="J79" i="1"/>
  <c r="J68" i="1"/>
  <c r="J72" i="1"/>
  <c r="J56" i="1"/>
  <c r="J96" i="1"/>
  <c r="J89" i="1"/>
  <c r="J80" i="1"/>
  <c r="J66" i="1"/>
  <c r="J70" i="1"/>
  <c r="J58" i="1"/>
  <c r="J97" i="1"/>
  <c r="J90" i="1"/>
  <c r="J81" i="1"/>
  <c r="J64" i="1"/>
  <c r="J67" i="1"/>
  <c r="J57" i="1"/>
  <c r="J98" i="1"/>
  <c r="J91" i="1"/>
  <c r="J82" i="1"/>
  <c r="J63" i="1"/>
  <c r="J65" i="1"/>
  <c r="J75" i="1"/>
  <c r="J61" i="1"/>
  <c r="J85" i="1"/>
  <c r="J76" i="1"/>
  <c r="J73" i="1"/>
  <c r="J60" i="1"/>
  <c r="J86" i="1"/>
  <c r="J77" i="1"/>
  <c r="J71" i="1"/>
  <c r="J87" i="1"/>
  <c r="J78" i="1"/>
  <c r="J69" i="1"/>
  <c r="J74" i="1"/>
  <c r="J59" i="1"/>
  <c r="J84" i="1"/>
  <c r="J62" i="1"/>
  <c r="J31" i="1"/>
  <c r="J32" i="1"/>
  <c r="J46" i="1"/>
  <c r="J24" i="1"/>
  <c r="J37" i="1"/>
  <c r="J30" i="1"/>
  <c r="J18" i="1"/>
  <c r="J21" i="1"/>
  <c r="J45" i="1"/>
  <c r="J34" i="1"/>
  <c r="J38" i="1"/>
  <c r="J29" i="1"/>
  <c r="J19" i="1"/>
  <c r="J28" i="1"/>
  <c r="J22" i="1"/>
  <c r="J36" i="1"/>
  <c r="J27" i="1"/>
  <c r="J20" i="1"/>
  <c r="J35" i="1"/>
  <c r="J53" i="1"/>
  <c r="J40" i="1"/>
  <c r="J25" i="1"/>
  <c r="J33" i="1"/>
  <c r="J15" i="1"/>
  <c r="J23" i="1"/>
  <c r="J26" i="1"/>
  <c r="J16" i="1"/>
  <c r="J14" i="1"/>
  <c r="J54" i="1"/>
  <c r="J17" i="1"/>
  <c r="J50" i="1"/>
  <c r="J42" i="1"/>
  <c r="J48" i="1"/>
  <c r="J44" i="1"/>
  <c r="J51" i="1"/>
  <c r="J47" i="1"/>
  <c r="J52" i="1"/>
  <c r="J55" i="1"/>
  <c r="J41" i="1"/>
  <c r="J43" i="1"/>
  <c r="J49" i="1"/>
  <c r="J39" i="1"/>
  <c r="J12" i="1"/>
  <c r="J9" i="1"/>
  <c r="J8" i="1"/>
  <c r="J10" i="1"/>
  <c r="J11" i="1"/>
  <c r="J13" i="1"/>
  <c r="M122" i="1"/>
  <c r="J7" i="1"/>
  <c r="J5" i="1"/>
  <c r="J6" i="1"/>
  <c r="N122" i="1"/>
  <c r="K99" i="1" l="1"/>
  <c r="K39" i="1"/>
  <c r="K59" i="1"/>
  <c r="K26" i="1"/>
  <c r="K5" i="1"/>
</calcChain>
</file>

<file path=xl/sharedStrings.xml><?xml version="1.0" encoding="utf-8"?>
<sst xmlns="http://schemas.openxmlformats.org/spreadsheetml/2006/main" count="515" uniqueCount="317">
  <si>
    <t>Obra</t>
  </si>
  <si>
    <t>Bancos</t>
  </si>
  <si>
    <t>B.D.I.</t>
  </si>
  <si>
    <t>Encargos Sociais</t>
  </si>
  <si>
    <t>REFORMA E AMPLIAÇÃO  NA PRAÇA MARIA DE LOURDES - CARACOL - PI</t>
  </si>
  <si>
    <t xml:space="preserve">SINAPI - 09/2025 - Piauí
SBC - 11/2025 - Piauí
ORSE - 09/2025 - Sergipe
SEINFRA - 028 - Ceará
IOPES - 07/2025 - Espírito Santo
EMOP - 10/2025 -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</si>
  <si>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</si>
  <si>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</si>
  <si>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</si>
  <si>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</si>
  <si>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</si>
  <si>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</si>
  <si>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</si>
  <si>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</si>
  <si>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</si>
  <si>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</si>
  <si>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</si>
  <si>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</si>
  <si>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</si>
  <si>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</si>
  <si>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</si>
  <si>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</si>
  <si>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</si>
  <si>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</si>
  <si>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</si>
  <si>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</si>
  <si>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</si>
  <si>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</si>
  <si>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1.1.2 </t>
  </si>
  <si>
    <t xml:space="preserve"> 98459 </t>
  </si>
  <si>
    <t>TAPUME COM TELHA METÁLICA. AF_03/2024</t>
  </si>
  <si>
    <t xml:space="preserve"> 1.1.3 </t>
  </si>
  <si>
    <t xml:space="preserve"> 98535 </t>
  </si>
  <si>
    <t>PODA EM ALTURA DE ÁRVORE COM DIÂMETRO DE TRONCO MAIOR OU IGUAL A 0,60 M. AF_03/2024</t>
  </si>
  <si>
    <t>UN</t>
  </si>
  <si>
    <t xml:space="preserve"> 1.1.4 </t>
  </si>
  <si>
    <t xml:space="preserve"> 4657 </t>
  </si>
  <si>
    <t>ORSE</t>
  </si>
  <si>
    <t>Locação de container - Escritório com banheiro - 6,20 x 2,40m - Rev 02_02/2022</t>
  </si>
  <si>
    <t>mês</t>
  </si>
  <si>
    <t xml:space="preserve"> 1.1.5 </t>
  </si>
  <si>
    <t xml:space="preserve"> 4175 </t>
  </si>
  <si>
    <t>Locação de praças com piquetes de madeira</t>
  </si>
  <si>
    <t xml:space="preserve"> 73859/002 </t>
  </si>
  <si>
    <t>CAPINA E LIMPEZA MANUAL DE TERRENO</t>
  </si>
  <si>
    <t xml:space="preserve"> 1.2 </t>
  </si>
  <si>
    <t>DEMOLIÇÃO E RETIRADA</t>
  </si>
  <si>
    <t xml:space="preserve"> 1.2.1 </t>
  </si>
  <si>
    <t xml:space="preserve"> 7989 </t>
  </si>
  <si>
    <t>Demolição de pavimentação em paralelepípedo sem reaproveitamento</t>
  </si>
  <si>
    <t xml:space="preserve"> 1.2.2 </t>
  </si>
  <si>
    <t xml:space="preserve"> 85335 </t>
  </si>
  <si>
    <t>RETIRADA DE MEIO FIO C/ EMPILHAMENTO E S/ REMOCAO</t>
  </si>
  <si>
    <t>M</t>
  </si>
  <si>
    <t xml:space="preserve"> 1.2.3 </t>
  </si>
  <si>
    <t xml:space="preserve"> 97622 </t>
  </si>
  <si>
    <t>DEMOLIÇÃO DE ALVENARIA DE BLOCO FURADO, DE FORMA MANUAL, SEM REAPROVEITAMENTO. AF_09/2023</t>
  </si>
  <si>
    <t>m³</t>
  </si>
  <si>
    <t xml:space="preserve"> 1.2.4 </t>
  </si>
  <si>
    <t xml:space="preserve"> 020640 </t>
  </si>
  <si>
    <t>SBC</t>
  </si>
  <si>
    <t>REMOCAO E RETIRADA INCLUSIVE BOTA-FORA DE ATERRO</t>
  </si>
  <si>
    <t xml:space="preserve"> 1.2.5 </t>
  </si>
  <si>
    <t xml:space="preserve"> 022613 </t>
  </si>
  <si>
    <t>RETIRADA DE POSTE DE 3M DE ALTURA</t>
  </si>
  <si>
    <t xml:space="preserve"> 1.2.6 </t>
  </si>
  <si>
    <t xml:space="preserve"> 97647 </t>
  </si>
  <si>
    <t>REMOÇÃO DE TELHAS DE FIBROCIMENTO METÁLICA E CERÂMICA, DE FORMA MANUAL, SEM REAPROVEITAMENTO. AF_09/2023</t>
  </si>
  <si>
    <t xml:space="preserve"> 1.2.7 </t>
  </si>
  <si>
    <t xml:space="preserve"> 97650 </t>
  </si>
  <si>
    <t>REMOÇÃO DE TRAMA DE MADEIRA PARA COBERTURA, DE FORMA MANUAL, SEM REAPROVEITAMENTO. AF_09/2023</t>
  </si>
  <si>
    <t xml:space="preserve"> 1.2.8 </t>
  </si>
  <si>
    <t xml:space="preserve"> C1049 </t>
  </si>
  <si>
    <t>SEINFRA</t>
  </si>
  <si>
    <t>DEMOLIÇÃO DE CONCRETO SIMPLES</t>
  </si>
  <si>
    <t xml:space="preserve"> 1.2.9 </t>
  </si>
  <si>
    <t xml:space="preserve"> 72897 </t>
  </si>
  <si>
    <t>CARGA MANUAL DE ENTULHO EM CAMINHAO BASCULANTE 6 M3</t>
  </si>
  <si>
    <t xml:space="preserve"> 1.2.10 </t>
  </si>
  <si>
    <t xml:space="preserve"> 72900 </t>
  </si>
  <si>
    <t>TRANSPORTE DE ENTULHO COM CAMINHAO BASCULANTE 6 M3, RODOVIA PAVIMENTADA, DMT 0,5 A 1,0 KM</t>
  </si>
  <si>
    <t xml:space="preserve"> 2 </t>
  </si>
  <si>
    <t>REGULARIZAÇÃO DE SUPERFÍCIE</t>
  </si>
  <si>
    <t xml:space="preserve"> 2.1 </t>
  </si>
  <si>
    <t xml:space="preserve"> 100575 </t>
  </si>
  <si>
    <t>REGULARIZAÇÃO DE SUPERFÍCIES COM MOTONIVELADORA. AF_09/2024</t>
  </si>
  <si>
    <t xml:space="preserve"> 3 </t>
  </si>
  <si>
    <t>PISO</t>
  </si>
  <si>
    <t xml:space="preserve"> 3.1 </t>
  </si>
  <si>
    <t>INTERTRAVADO</t>
  </si>
  <si>
    <t xml:space="preserve"> 3.1.1 </t>
  </si>
  <si>
    <t xml:space="preserve"> 92396 </t>
  </si>
  <si>
    <t>EXECUÇÃO DE PASSEIO EM PISO INTERTRAVADO, COM BLOCO RETANGULAR COR NATURAL DE 20 X 10 CM, ESPESSURA 6 CM. AF_10/2022</t>
  </si>
  <si>
    <t xml:space="preserve"> 3.2 </t>
  </si>
  <si>
    <t>MEIO-FIO</t>
  </si>
  <si>
    <t xml:space="preserve"> 3.2.1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</si>
  <si>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</si>
  <si>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</si>
  <si>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3.2.2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</si>
  <si>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</si>
  <si>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</si>
  <si>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3.2.4 </t>
  </si>
  <si>
    <t xml:space="preserve"> 102491 </t>
  </si>
  <si>
    <t>PINTURA DE PISO COM TINTA ACRÍLICA, APLICAÇÃO MANUAL, 2 DEMÃOS, INCLUSO FUNDO PREPARADOR. AF_05/2021</t>
  </si>
  <si>
    <t xml:space="preserve"> 3.3 </t>
  </si>
  <si>
    <t>RAMPAS ACESSÍVEIS</t>
  </si>
  <si>
    <t xml:space="preserve"> 3.3.1 </t>
  </si>
  <si>
    <t xml:space="preserve"> 12436 </t>
  </si>
  <si>
    <t>Rampa padrão (trapezoidal) para acesso de deficientes em passeio público, em concreto simples Fck=25MPa, desempolada, pintada em novacor, 02 demãos e pisotátil de alerta/direcional. Rev 01_07/2025</t>
  </si>
  <si>
    <t>un</t>
  </si>
  <si>
    <t xml:space="preserve"> 3.4 </t>
  </si>
  <si>
    <t>CONTENÇÃO PARA PRAÇA</t>
  </si>
  <si>
    <t xml:space="preserve"> 3.4.1 </t>
  </si>
  <si>
    <t xml:space="preserve"> 93358 </t>
  </si>
  <si>
    <t>ESCAVAÇÃO MANUAL DE VALA COM PROFUNDIDADE MENOR OU IGUAL A 1,30 M. AF_02/2021</t>
  </si>
  <si>
    <t xml:space="preserve"> 3.4.2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</si>
  <si>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</si>
  <si>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</si>
  <si>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3.4.3 </t>
  </si>
  <si>
    <t xml:space="preserve"> 89977 </t>
  </si>
  <si>
    <t>(COMPOSIÇÃO REPRESENTATIVA) DO SERVIÇO DE ALVENARIA DE VEDAÇÃO DE BLOCOS VAZADOS DE CERÂMICA DE 14X9X19CM (ESPESSURA 14CM, BLOCO DEITADO), PARA EDIFICAÇÃO HABITACIONAL UNIFAMILIAR (CASA) E EDIFICAÇÃO PÚBLICA PADRÃO. AF_12/2014</t>
  </si>
  <si>
    <t xml:space="preserve"> 4 </t>
  </si>
  <si>
    <t>ILUMINAÇÃO</t>
  </si>
  <si>
    <t xml:space="preserve"> 4.1 </t>
  </si>
  <si>
    <t xml:space="preserve"> 799 </t>
  </si>
  <si>
    <t>Poste em tubo de aço galvanizado, pesado, d=2" (50mm), altura útil=2,50m, altura total=3,20m</t>
  </si>
  <si>
    <t xml:space="preserve"> 4.2 </t>
  </si>
  <si>
    <t xml:space="preserve"> 101637 </t>
  </si>
  <si>
    <t>BRAÇO PARA ILUMINAÇÃO PÚBLICA, EM TUBO DE AÇO GALVANIZADO, COMPRIMENTO DE 1,50 M, PARA FIXAÇÃO EM POSTE METÁLICO - FORNECIMENTO E INSTALAÇÃO. AF_02/2025_PS</t>
  </si>
  <si>
    <t xml:space="preserve"> 4.3 </t>
  </si>
  <si>
    <t xml:space="preserve"> 101657 </t>
  </si>
  <si>
    <t>LUMINÁRIA DE LED PARA ILUMINAÇÃO PÚBLICA, DE 98 W ATÉ 137 W - FORNECIMENTO E INSTALAÇÃO. AF_02/2025_PS</t>
  </si>
  <si>
    <t xml:space="preserve"> 4.4 </t>
  </si>
  <si>
    <t xml:space="preserve"> 91929 </t>
  </si>
  <si>
    <t>CABO DE COBRE FLEXÍVEL ISOLADO, 4 MM², ANTI-CHAMA 0,6/1,0 KV, PARA CIRCUITOS TERMINAIS - FORNECIMENTO E INSTALAÇÃO. AF_03/2023</t>
  </si>
  <si>
    <t xml:space="preserve"> 4.5 </t>
  </si>
  <si>
    <t>ESCAVAÇÃO MANUAL DE VALA. AF_09/2024</t>
  </si>
  <si>
    <t xml:space="preserve"> 4.6 </t>
  </si>
  <si>
    <t xml:space="preserve"> 96995 </t>
  </si>
  <si>
    <t>REATERRO MANUAL APILOADO COM SOQUETE. AF_10/2017</t>
  </si>
  <si>
    <t xml:space="preserve"> 4.7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</si>
  <si>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</si>
  <si>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</si>
  <si>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4.8 </t>
  </si>
  <si>
    <t xml:space="preserve"> 95728 </t>
  </si>
  <si>
    <t>ELETRODUTO RÍGIDO SOLDÁVEL, PVC, DN 32 MM (1"), APARENTE - FORNECIMENTO E INSTALAÇÃO. AF_10/2022</t>
  </si>
  <si>
    <t xml:space="preserve"> 4.9 </t>
  </si>
  <si>
    <t xml:space="preserve"> 101632 </t>
  </si>
  <si>
    <t>RELÉ FOTOELÉTRICO PARA COMANDO DE ILUMINAÇÃO EXTERNA 1000 W - FORNECIMENTO E INSTALAÇÃO. AF_02/2025</t>
  </si>
  <si>
    <t xml:space="preserve"> 4.10 </t>
  </si>
  <si>
    <t xml:space="preserve"> 96986 </t>
  </si>
  <si>
    <t>HASTE DE ATERRAMENTO, DIÂMETRO 3/4", COM 3 METROS - FORNECIMENTO E INSTALAÇÃO. AF_08/2023</t>
  </si>
  <si>
    <t xml:space="preserve"> 4.11 </t>
  </si>
  <si>
    <t xml:space="preserve"> 83448 </t>
  </si>
  <si>
    <t>CAIXA DE PASSGEM 50X50X60 FUNDO BRITA C/ TAMPA</t>
  </si>
  <si>
    <t xml:space="preserve"> 4.12 </t>
  </si>
  <si>
    <t xml:space="preserve"> 11774 </t>
  </si>
  <si>
    <t>Mureta de alvenaria 1,30 x 2,00m para poste auxiliar de energia</t>
  </si>
  <si>
    <t xml:space="preserve"> 4.13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</si>
  <si>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</si>
  <si>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</si>
  <si>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4.14 </t>
  </si>
  <si>
    <t xml:space="preserve"> 93672 </t>
  </si>
  <si>
    <t>DISJUNTOR TRIPOLAR TIPO DIN, CORRENTE NOMINAL DE 40A - FORNECIMENTO E INSTALAÇÃO. AF_07/2025</t>
  </si>
  <si>
    <t xml:space="preserve"> 4.15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</si>
  <si>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</si>
  <si>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</si>
  <si>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4.16 </t>
  </si>
  <si>
    <t xml:space="preserve"> 9041 </t>
  </si>
  <si>
    <t>Dispositivo de proteção contra surto de tensão DPS 60kA - 275v</t>
  </si>
  <si>
    <t xml:space="preserve"> 4.17 </t>
  </si>
  <si>
    <t xml:space="preserve"> 3249 </t>
  </si>
  <si>
    <t>Poste auxiliar p/entrada energia, trifasico, em ferro galvanizado d=3" e h=6,0m, completo</t>
  </si>
  <si>
    <t xml:space="preserve"> 4.18 </t>
  </si>
  <si>
    <t xml:space="preserve"> 93653 </t>
  </si>
  <si>
    <t>DISJUNTOR MONOPOLAR TIPO DIN, CORRENTE NOMINAL DE 10A - FORNECIMENTO E INSTALAÇÃO. AF_07/2025</t>
  </si>
  <si>
    <t xml:space="preserve"> 4.19 </t>
  </si>
  <si>
    <t xml:space="preserve"> 93654 </t>
  </si>
  <si>
    <t>DISJUNTOR MONOPOLAR TIPO DIN, CORRENTE NOMINAL DE 16A - FORNECIMENTO E INSTALAÇÃO. AF_07/2025</t>
  </si>
  <si>
    <t xml:space="preserve"> 5 </t>
  </si>
  <si>
    <t>DIVERSOS</t>
  </si>
  <si>
    <t xml:space="preserve"> 5.1 </t>
  </si>
  <si>
    <t>PERGOLADO</t>
  </si>
  <si>
    <t xml:space="preserve"> 5.1.1 </t>
  </si>
  <si>
    <t xml:space="preserve"> 103314 </t>
  </si>
  <si>
    <t>INSTALAÇÃO DE PERGOLADO DE MADEIRA, EM MAÇARANDUBA, ANGELIM OU EQUIVALENTE DA REGIÃO, FIXADO COM CONCRETO SOBRE PISO DE CONCRETO EXISTENTE. AF_11/2021</t>
  </si>
  <si>
    <t xml:space="preserve"> 5.1.2 </t>
  </si>
  <si>
    <t>BANCOS DE MADEIRA</t>
  </si>
  <si>
    <t xml:space="preserve"> 102234 </t>
  </si>
  <si>
    <t>PINTURA IMUNIZANTE PARA MADEIRA, 2 DEMÃOS. AF_01/2021</t>
  </si>
  <si>
    <t xml:space="preserve"> 5.1.2.1 </t>
  </si>
  <si>
    <t xml:space="preserve"> C3611 </t>
  </si>
  <si>
    <t>BANCO DE MADEIRA C/ASSENTO FIXADO EM CONCRETO E ENCOSTO FIXADO EM TUBO DE AÇO GALVANIZADO 3" (MÓDULO DE 2,60m)</t>
  </si>
  <si>
    <t xml:space="preserve"> 5.1.3 </t>
  </si>
  <si>
    <t>LIXEIRAS</t>
  </si>
  <si>
    <t xml:space="preserve"> 5.1.3.1 </t>
  </si>
  <si>
    <t xml:space="preserve"> 9367 </t>
  </si>
  <si>
    <t>Conjunto com 03 lixeiras em fibra de vidro, com capacidade 20l cada, com tampa vai e vem</t>
  </si>
  <si>
    <t xml:space="preserve"> 5.1.4 </t>
  </si>
  <si>
    <t>BANCOS DE CONCRETO</t>
  </si>
  <si>
    <t xml:space="preserve"> 5.1.4.1 </t>
  </si>
  <si>
    <t xml:space="preserve"> 3226 </t>
  </si>
  <si>
    <t>Banco de concreto em alvenaria de tijolos, assento em concreto armado, sem encosto, pintado com tinta acrílica, 2 demãos</t>
  </si>
  <si>
    <t>m</t>
  </si>
  <si>
    <t xml:space="preserve"> 5.1.4.2 </t>
  </si>
  <si>
    <t xml:space="preserve"> 5.1.5 </t>
  </si>
  <si>
    <t>PINTURA DE INTERTRAVADO</t>
  </si>
  <si>
    <t xml:space="preserve"> 5.1.5.1 </t>
  </si>
  <si>
    <t xml:space="preserve"> 5.1.7 </t>
  </si>
  <si>
    <t>PLACA DE INAUGURAÇÃO DE OBRA</t>
  </si>
  <si>
    <t xml:space="preserve"> 5.1.7.1 </t>
  </si>
  <si>
    <t xml:space="preserve"> 3167 </t>
  </si>
  <si>
    <t>Placa de inauguração de obra em alumínio 0,60 x 0,80 m</t>
  </si>
  <si>
    <t xml:space="preserve"> 5.2 </t>
  </si>
  <si>
    <t>CANTEIROS / JARDIM</t>
  </si>
  <si>
    <t xml:space="preserve"> 5.2.1 </t>
  </si>
  <si>
    <t xml:space="preserve"> 201012 </t>
  </si>
  <si>
    <t>SEIXOS ROLADOS DE RIO DECORATIVOS APLICADOS EM PAVIMENTO</t>
  </si>
  <si>
    <t xml:space="preserve"> 5.2.2 </t>
  </si>
  <si>
    <t xml:space="preserve"> 98504 </t>
  </si>
  <si>
    <t>PLANTIO DE GRAMA BATATAIS EM PLACAS. AF_07/2024</t>
  </si>
  <si>
    <t xml:space="preserve"> 5.2.3 </t>
  </si>
  <si>
    <t xml:space="preserve"> 7673 </t>
  </si>
  <si>
    <t>Planta - Primavera (bougainvillea spectabilis), fornecimento e plantio</t>
  </si>
  <si>
    <t xml:space="preserve"> 5.2.4 </t>
  </si>
  <si>
    <t xml:space="preserve"> 140703 </t>
  </si>
  <si>
    <t>IOPES</t>
  </si>
  <si>
    <t>Ponto de torneira de jardim (para praças)</t>
  </si>
  <si>
    <t>pt</t>
  </si>
  <si>
    <t xml:space="preserve"> 5.2.5 </t>
  </si>
  <si>
    <t xml:space="preserve"> 2082 </t>
  </si>
  <si>
    <t>Torneira cromada para jardim, DECA 1153C39, 1/2" ou similar</t>
  </si>
  <si>
    <t xml:space="preserve"> 5.2.6 </t>
  </si>
  <si>
    <t xml:space="preserve"> 5.2.8 </t>
  </si>
  <si>
    <t xml:space="preserve"> 13677 </t>
  </si>
  <si>
    <t>Planta - Palmeira azul (Bismarckia nobilis), fornecimento e plantio</t>
  </si>
  <si>
    <t xml:space="preserve"> 5.2.9 </t>
  </si>
  <si>
    <t xml:space="preserve"> 2394 </t>
  </si>
  <si>
    <t>Fornecimento e espalhamento de terra vegetal preparada</t>
  </si>
  <si>
    <t xml:space="preserve"> 5.3 </t>
  </si>
  <si>
    <t>ESCULTURAS</t>
  </si>
  <si>
    <t xml:space="preserve"> 5.3.1 </t>
  </si>
  <si>
    <t xml:space="preserve"> 5.3.2 </t>
  </si>
  <si>
    <t xml:space="preserve"> 95955 </t>
  </si>
  <si>
    <t>(COMPOSIÇÃO REPRESENTATIVA) EXECUÇÃO DE ESTRUTURAS DE CONCRETO ARMADO, PARA EDIFICAÇÃO HABITACIONAL UNIFAMILIAR TÉRREA (CASA ISOLADA), FCK = 25 MPA. AF_01/2017</t>
  </si>
  <si>
    <t xml:space="preserve"> 5.3.3 </t>
  </si>
  <si>
    <t xml:space="preserve"> 87508 </t>
  </si>
  <si>
    <t>ALVENARIA DE VEDAÇÃO DE BLOCOS CERÂMICOS FURADOS NA HORIZONTAL DE 9X14X19CM (ESPESSURA 9CM) DE PAREDES COM ÁREA LÍQUIDA MAIOR OU IGUAL A 6M² SEM VÃOS E ARGAMASSA DE ASSENTAMENTO COM PREPARO MANUAL. AF_06/2014</t>
  </si>
  <si>
    <t xml:space="preserve"> 5.3.4 </t>
  </si>
  <si>
    <t xml:space="preserve"> 94990 </t>
  </si>
  <si>
    <t>EXECUÇÃO DE PASSEIO (CALÇADA) OU PISO DE CONCRETO COM CONCRETO MOLDADO IN LOCO, FEITO EM OBRA, ACABAMENTO CONVENCIONAL, NÃO ARMADO. AF_08/2022</t>
  </si>
  <si>
    <t xml:space="preserve"> 5.3.5 </t>
  </si>
  <si>
    <t xml:space="preserve"> 200177 </t>
  </si>
  <si>
    <t>COLOCACAO DE TOTEM/ESCULTURA - MAO-DE-OBRA</t>
  </si>
  <si>
    <t xml:space="preserve"> 5.3.6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</si>
  <si>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</si>
  <si>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</si>
  <si>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5.3.7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</si>
  <si>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</si>
  <si>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</si>
  <si>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5.3.8 </t>
  </si>
  <si>
    <t xml:space="preserve"> 87244 </t>
  </si>
  <si>
    <t>REVESTIMENTO CERÂMICO PARA PAREDES EXTERNAS EM PASTILHAS DE PORCELANA 5 X 5 CM (PLACAS DE 30 X 30 CM), ALINHADAS A PRUMO. AF_02/2023</t>
  </si>
  <si>
    <t xml:space="preserve"> 5.4 </t>
  </si>
  <si>
    <t>DEGRAUS LATERAIS</t>
  </si>
  <si>
    <t xml:space="preserve"> 5.4.1 </t>
  </si>
  <si>
    <t xml:space="preserve"> 5.4.2 </t>
  </si>
  <si>
    <t xml:space="preserve"> 5.4.3 </t>
  </si>
  <si>
    <t xml:space="preserve"> 5.4.4 </t>
  </si>
  <si>
    <t>CHAPISCO APLICADO EM ALVENARIA (SEM PRESENÇA DE VÃOS) E ESTRUTURAS DE CONCRETO DE FACHADA, COM COLHER DE PEDREIRO.  ARGAMASSA TRAÇO 1:3 COM PREPARO MANUAL. AF_10/2022</t>
  </si>
  <si>
    <t xml:space="preserve"> 5.4.5 </t>
  </si>
  <si>
    <t xml:space="preserve"> 5.4.6 </t>
  </si>
  <si>
    <t xml:space="preserve"> 6 </t>
  </si>
  <si>
    <t>REFORMA NA IGREJA</t>
  </si>
  <si>
    <t xml:space="preserve"> 6.1 </t>
  </si>
  <si>
    <t>REVESTIMENTOS E PINTURAS</t>
  </si>
  <si>
    <t xml:space="preserve"> 6.1.1 </t>
  </si>
  <si>
    <t xml:space="preserve"> 6.1.2 </t>
  </si>
  <si>
    <t xml:space="preserve"> 88495 </t>
  </si>
  <si>
    <t>EMASSAMENTO COM MASSA LÁTEX, APLICAÇÃO EM PAREDE, UMA DEMÃO, LIXAMENTO MANUAL. AF_04/2023</t>
  </si>
  <si>
    <t xml:space="preserve"> 6.1.3 </t>
  </si>
  <si>
    <t xml:space="preserve"> 88485 </t>
  </si>
  <si>
    <t>FUNDO SELADOR ACRÍLICO, APLICAÇÃO MANUAL EM PAREDE, UMA DEMÃO. AF_04/2023</t>
  </si>
  <si>
    <t xml:space="preserve"> 6.1.4 </t>
  </si>
  <si>
    <t xml:space="preserve"> 104642 </t>
  </si>
  <si>
    <t>PINTURA LÁTEX ACRÍLICA STANDARD, APLICAÇÃO MANUAL EM PAREDES, DUAS DEMÃOS. AF_04/2023</t>
  </si>
  <si>
    <t xml:space="preserve"> 6.1.5 </t>
  </si>
  <si>
    <t xml:space="preserve"> 102219 </t>
  </si>
  <si>
    <t>PINTURA TINTA DE ACABAMENTO (PIGMENTADA) ESMALTE SINTÉTICO ACETINADO EM MADEIRA, 2 DEMÃOS. AF_01/2021</t>
  </si>
  <si>
    <t xml:space="preserve"> 6.2 </t>
  </si>
  <si>
    <t>ESCADA DE ACESSO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</si>
  <si>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</si>
  <si>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</si>
  <si>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</si>
  <si>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</si>
  <si>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</si>
  <si>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</si>
  <si>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11935 </t>
  </si>
  <si>
    <t>Corrimão Central em tubo ferro galvanizado, superior alt=1,10m, barras intermediárias alt=0,92m e 0,70m de cada lado, diam= 1.1/2" inclusive as verticais de apoio.</t>
  </si>
  <si>
    <t xml:space="preserve"> 7 </t>
  </si>
  <si>
    <t>SERVIÇOS FINAIS</t>
  </si>
  <si>
    <t xml:space="preserve"> 7.1 </t>
  </si>
  <si>
    <t xml:space="preserve"> 97637 </t>
  </si>
  <si>
    <t>REMOÇÃO DE TAPUME/ CHAPAS METÁLICAS E DE MADEIRA, DE FORMA MANUAL, SEM REAPROVEITAMENTO. AF_09/2023</t>
  </si>
  <si>
    <t xml:space="preserve"> 7.2 </t>
  </si>
  <si>
    <t xml:space="preserve"> 9537 </t>
  </si>
  <si>
    <t>LIMPEZA FINAL DA OBRA</t>
  </si>
  <si>
    <t xml:space="preserve"> 8 </t>
  </si>
  <si>
    <t>ADMINISTRAÇÃO DE OBRAS</t>
  </si>
  <si>
    <t xml:space="preserve"> 8.1 </t>
  </si>
  <si>
    <t xml:space="preserve"> 90778 </t>
  </si>
  <si>
    <t>ENGENHEIRO CIVIL DE OBRA PLENO COM ENCARGOS COMPLEMENTARES</t>
  </si>
  <si>
    <t>H</t>
  </si>
  <si>
    <t xml:space="preserve"> 8.2 </t>
  </si>
  <si>
    <t xml:space="preserve"> 88326 </t>
  </si>
  <si>
    <t>VIGIA NOTURNO COM ENCARGOS COMPLEMENTARES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</si>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</sst>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4" fontId="0" fillId="0" borderId="0" xfId="0" applyNumberFormat="1"/>
    <xf numFmtId="44" fontId="0" fillId="0" borderId="0" xfId="1" applyFont="1"/>
    <xf numFmtId="10" fontId="0" fillId="0" borderId="0" xfId="0" applyNumberFormat="1"/>
    <xf numFmtId="164" fontId="0" fillId="0" borderId="0" xfId="0" applyNumberFormat="1"/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tabSelected="1" showWhiteSpace="0" view="pageBreakPreview" topLeftCell="A111" zoomScaleNormal="100" zoomScaleSheetLayoutView="100" workbookViewId="0">
      <selection activeCell="J117" sqref="J117:J118"/>
    </sheetView>
  </sheetViews>
  <sheetFormatPr defaultRowHeight="14.25" x14ac:dyDescent="0.2"/>
  <cols>
    <col min="1" max="1" width="6.375" bestFit="1" customWidth="1"/>
    <col min="2" max="2" width="9" bestFit="1" customWidth="1"/>
    <col min="3" max="3" width="7.875" bestFit="1" customWidth="1"/>
    <col min="4" max="4" width="76.875" bestFit="1" customWidth="1"/>
    <col min="5" max="5" width="4.5" bestFit="1" customWidth="1"/>
    <col min="6" max="6" width="7.625" bestFit="1" customWidth="1"/>
    <col min="7" max="8" width="9.5" bestFit="1" customWidth="1"/>
    <col min="9" max="9" width="9" bestFit="1" customWidth="1"/>
    <col min="10" max="10" width="13.125" bestFit="1" customWidth="1"/>
    <col min="12" max="12" width="17.375" customWidth="1"/>
    <col min="13" max="13" width="14.125" bestFit="1" customWidth="1"/>
    <col min="14" max="14" width="15" customWidth="1"/>
    <col min="15" max="15" width="13.125" bestFit="1" customWidth="1"/>
  </cols>
  <sheetData>
    <row r="1" spans="1:15" ht="15" x14ac:dyDescent="0.2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5" ht="80.099999999999994" customHeight="1" x14ac:dyDescent="0.2">
      <c r="A2" s="14"/>
      <c r="B2" s="14"/>
      <c r="C2" s="14"/>
      <c r="D2" s="14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5" ht="15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  <c r="O3">
        <f>1.8*3.6</f>
        <v>6.48</v>
      </c>
    </row>
    <row r="4" spans="1:15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5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f>I6+I13</f>
        <v>109111.42</v>
      </c>
      <c r="J5" s="8">
        <f>ROUND(I5/$H$122,4)</f>
        <v>0.2354</v>
      </c>
      <c r="K5" s="20">
        <f>J6+J13</f>
        <v>0.2354</v>
      </c>
    </row>
    <row r="6" spans="1:15" ht="24" customHeight="1" x14ac:dyDescent="0.2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f>SUM(I7:I12)</f>
        <v>33422.300000000003</v>
      </c>
      <c r="J6" s="8">
        <f>ROUND(I6/$H$122,4)</f>
        <v>7.2099999999999997E-2</v>
      </c>
    </row>
    <row r="7" spans="1:15" ht="24" customHeight="1" x14ac:dyDescent="0.2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6</v>
      </c>
      <c r="G7" s="12">
        <v>522.74</v>
      </c>
      <c r="H7" s="12">
        <f>ROUND(G7*1.2212,2)</f>
        <v>638.37</v>
      </c>
      <c r="I7" s="12">
        <f t="shared" ref="I7:I12" si="0">ROUND(F7*H7,2)</f>
        <v>3830.22</v>
      </c>
      <c r="J7" s="13">
        <f>ROUND(I7/$H$122,4)</f>
        <v>8.3000000000000001E-3</v>
      </c>
      <c r="L7" s="19">
        <f>ROUND(G7*1.2212,2)</f>
        <v>638.37</v>
      </c>
      <c r="M7" s="19">
        <f>ROUND(F7*G7,2)</f>
        <v>3136.44</v>
      </c>
      <c r="N7" s="19">
        <f>ROUND(M7*1.2212,2)</f>
        <v>3830.22</v>
      </c>
      <c r="O7" t="b">
        <f>I7=N7</f>
        <v>1</v>
      </c>
    </row>
    <row r="8" spans="1:15" ht="24" customHeight="1" x14ac:dyDescent="0.2">
      <c r="A8" s="9" t="s">
        <v>28</v>
      </c>
      <c r="B8" s="11" t="s">
        <v>29</v>
      </c>
      <c r="C8" s="9" t="s">
        <v>25</v>
      </c>
      <c r="D8" s="9" t="s">
        <v>30</v>
      </c>
      <c r="E8" s="10" t="s">
        <v>27</v>
      </c>
      <c r="F8" s="11">
        <v>140</v>
      </c>
      <c r="G8" s="12">
        <v>90.02</v>
      </c>
      <c r="H8" s="12">
        <f t="shared" ref="H8:H12" si="1">ROUND(G8*1.2212,2)</f>
        <v>109.93</v>
      </c>
      <c r="I8" s="12">
        <f t="shared" si="0"/>
        <v>15390.2</v>
      </c>
      <c r="J8" s="13">
        <f t="shared" ref="J8:J25" si="2">ROUND(I8/$H$122,4)</f>
        <v>3.32E-2</v>
      </c>
      <c r="L8" s="19">
        <f>ROUND(G8*1.2212,2)</f>
        <v>109.93</v>
      </c>
      <c r="M8" s="19">
        <f>ROUND(F8*G8,2)</f>
        <v>12602.8</v>
      </c>
      <c r="N8" s="19">
        <f t="shared" ref="N8:N12" si="3">ROUND(M8*1.2212,2)</f>
        <v>15390.54</v>
      </c>
      <c r="O8" t="b">
        <f t="shared" ref="O8:O12" si="4">I8=N8</f>
        <v>0</v>
      </c>
    </row>
    <row r="9" spans="1:15" ht="26.1" customHeight="1" x14ac:dyDescent="0.2">
      <c r="A9" s="9" t="s">
        <v>31</v>
      </c>
      <c r="B9" s="11" t="s">
        <v>32</v>
      </c>
      <c r="C9" s="9" t="s">
        <v>25</v>
      </c>
      <c r="D9" s="9" t="s">
        <v>33</v>
      </c>
      <c r="E9" s="10" t="s">
        <v>34</v>
      </c>
      <c r="F9" s="11">
        <v>1</v>
      </c>
      <c r="G9" s="12">
        <v>660.07</v>
      </c>
      <c r="H9" s="12">
        <f t="shared" si="1"/>
        <v>806.08</v>
      </c>
      <c r="I9" s="12">
        <f t="shared" si="0"/>
        <v>806.08</v>
      </c>
      <c r="J9" s="13">
        <f t="shared" si="2"/>
        <v>1.6999999999999999E-3</v>
      </c>
      <c r="L9" s="19">
        <f t="shared" ref="L9:L12" si="5">ROUND(G9*1.2212,2)</f>
        <v>806.08</v>
      </c>
      <c r="M9" s="19">
        <f t="shared" ref="M9:M71" si="6">ROUND(F9*G9,2)</f>
        <v>660.07</v>
      </c>
      <c r="N9" s="19">
        <f t="shared" si="3"/>
        <v>806.08</v>
      </c>
      <c r="O9" t="b">
        <f t="shared" si="4"/>
        <v>1</v>
      </c>
    </row>
    <row r="10" spans="1:15" ht="26.1" customHeight="1" x14ac:dyDescent="0.2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39</v>
      </c>
      <c r="F10" s="11">
        <v>4</v>
      </c>
      <c r="G10" s="12">
        <v>1831.85</v>
      </c>
      <c r="H10" s="12">
        <f t="shared" si="1"/>
        <v>2237.06</v>
      </c>
      <c r="I10" s="12">
        <f t="shared" si="0"/>
        <v>8948.24</v>
      </c>
      <c r="J10" s="13">
        <f t="shared" si="2"/>
        <v>1.9300000000000001E-2</v>
      </c>
      <c r="L10" s="19">
        <f t="shared" si="5"/>
        <v>2237.06</v>
      </c>
      <c r="M10" s="19">
        <f t="shared" si="6"/>
        <v>7327.4</v>
      </c>
      <c r="N10" s="19">
        <f t="shared" si="3"/>
        <v>8948.2199999999993</v>
      </c>
      <c r="O10" t="b">
        <f t="shared" si="4"/>
        <v>0</v>
      </c>
    </row>
    <row r="11" spans="1:15" ht="24" customHeight="1" x14ac:dyDescent="0.2">
      <c r="A11" s="9" t="s">
        <v>40</v>
      </c>
      <c r="B11" s="11" t="s">
        <v>41</v>
      </c>
      <c r="C11" s="9" t="s">
        <v>37</v>
      </c>
      <c r="D11" s="9" t="s">
        <v>42</v>
      </c>
      <c r="E11" s="10" t="s">
        <v>27</v>
      </c>
      <c r="F11" s="11">
        <v>1520</v>
      </c>
      <c r="G11" s="12">
        <v>0.61</v>
      </c>
      <c r="H11" s="12">
        <f t="shared" si="1"/>
        <v>0.74</v>
      </c>
      <c r="I11" s="12">
        <f t="shared" si="0"/>
        <v>1124.8</v>
      </c>
      <c r="J11" s="13">
        <f t="shared" si="2"/>
        <v>2.3999999999999998E-3</v>
      </c>
      <c r="L11" s="19">
        <f t="shared" si="5"/>
        <v>0.74</v>
      </c>
      <c r="M11" s="19">
        <f t="shared" si="6"/>
        <v>927.2</v>
      </c>
      <c r="N11" s="19">
        <f t="shared" si="3"/>
        <v>1132.3</v>
      </c>
      <c r="O11" t="b">
        <f t="shared" si="4"/>
        <v>0</v>
      </c>
    </row>
    <row r="12" spans="1:15" ht="24" customHeight="1" x14ac:dyDescent="0.2">
      <c r="A12" s="9" t="s">
        <v>40</v>
      </c>
      <c r="B12" s="11" t="s">
        <v>43</v>
      </c>
      <c r="C12" s="9" t="s">
        <v>25</v>
      </c>
      <c r="D12" s="9" t="s">
        <v>44</v>
      </c>
      <c r="E12" s="10" t="s">
        <v>27</v>
      </c>
      <c r="F12" s="11">
        <v>1574.77</v>
      </c>
      <c r="G12" s="12">
        <v>1.73</v>
      </c>
      <c r="H12" s="12">
        <f t="shared" si="1"/>
        <v>2.11</v>
      </c>
      <c r="I12" s="12">
        <f t="shared" si="0"/>
        <v>3322.76</v>
      </c>
      <c r="J12" s="13">
        <f t="shared" si="2"/>
        <v>7.1999999999999998E-3</v>
      </c>
      <c r="L12" s="19">
        <f t="shared" si="5"/>
        <v>2.11</v>
      </c>
      <c r="M12" s="19">
        <f t="shared" si="6"/>
        <v>2724.35</v>
      </c>
      <c r="N12" s="19">
        <f t="shared" si="3"/>
        <v>3326.98</v>
      </c>
      <c r="O12" t="b">
        <f t="shared" si="4"/>
        <v>0</v>
      </c>
    </row>
    <row r="13" spans="1:15" ht="24" customHeight="1" x14ac:dyDescent="0.2">
      <c r="A13" s="5" t="s">
        <v>45</v>
      </c>
      <c r="B13" s="5"/>
      <c r="C13" s="5"/>
      <c r="D13" s="5" t="s">
        <v>46</v>
      </c>
      <c r="E13" s="5"/>
      <c r="F13" s="6"/>
      <c r="G13" s="5"/>
      <c r="H13" s="5"/>
      <c r="I13" s="7">
        <f>SUM(I14:I23)</f>
        <v>75689.119999999995</v>
      </c>
      <c r="J13" s="8">
        <f>ROUND(I13/$H$122,4)</f>
        <v>0.1633</v>
      </c>
    </row>
    <row r="14" spans="1:15" ht="26.1" customHeight="1" x14ac:dyDescent="0.2">
      <c r="A14" s="9" t="s">
        <v>47</v>
      </c>
      <c r="B14" s="11" t="s">
        <v>48</v>
      </c>
      <c r="C14" s="9" t="s">
        <v>37</v>
      </c>
      <c r="D14" s="9" t="s">
        <v>49</v>
      </c>
      <c r="E14" s="10" t="s">
        <v>27</v>
      </c>
      <c r="F14" s="11">
        <v>1035.06</v>
      </c>
      <c r="G14" s="12">
        <v>12.71</v>
      </c>
      <c r="H14" s="12">
        <f>ROUND(G14*1.2212,2)</f>
        <v>15.52</v>
      </c>
      <c r="I14" s="12">
        <f t="shared" ref="I14" si="7">ROUND(F14*H14,2)</f>
        <v>16064.13</v>
      </c>
      <c r="J14" s="13">
        <f t="shared" si="2"/>
        <v>3.4700000000000002E-2</v>
      </c>
      <c r="L14">
        <f>ROUND(G14*1.2212,2)</f>
        <v>15.52</v>
      </c>
      <c r="M14">
        <f t="shared" si="6"/>
        <v>13155.61</v>
      </c>
      <c r="N14">
        <f t="shared" ref="N14:N71" si="8">ROUND(F14*H14,2)</f>
        <v>16064.13</v>
      </c>
    </row>
    <row r="15" spans="1:15" ht="24" customHeight="1" x14ac:dyDescent="0.2">
      <c r="A15" s="9" t="s">
        <v>50</v>
      </c>
      <c r="B15" s="11" t="s">
        <v>51</v>
      </c>
      <c r="C15" s="9" t="s">
        <v>25</v>
      </c>
      <c r="D15" s="9" t="s">
        <v>52</v>
      </c>
      <c r="E15" s="10" t="s">
        <v>53</v>
      </c>
      <c r="F15" s="11">
        <v>138</v>
      </c>
      <c r="G15" s="12">
        <v>10.3</v>
      </c>
      <c r="H15" s="12">
        <f t="shared" ref="H15:H23" si="9">ROUND(G15*1.2212,2)</f>
        <v>12.58</v>
      </c>
      <c r="I15" s="12">
        <f t="shared" ref="I15:I23" si="10">ROUND(F15*H15,2)</f>
        <v>1736.04</v>
      </c>
      <c r="J15" s="13">
        <f t="shared" si="2"/>
        <v>3.7000000000000002E-3</v>
      </c>
      <c r="L15">
        <f t="shared" ref="L15:L19" si="11">ROUND(G15*1.2212,2)</f>
        <v>12.58</v>
      </c>
      <c r="M15">
        <f t="shared" si="6"/>
        <v>1421.4</v>
      </c>
      <c r="N15">
        <f t="shared" si="8"/>
        <v>1736.04</v>
      </c>
    </row>
    <row r="16" spans="1:15" ht="26.1" customHeight="1" x14ac:dyDescent="0.2">
      <c r="A16" s="9" t="s">
        <v>54</v>
      </c>
      <c r="B16" s="11" t="s">
        <v>55</v>
      </c>
      <c r="C16" s="9" t="s">
        <v>25</v>
      </c>
      <c r="D16" s="9" t="s">
        <v>56</v>
      </c>
      <c r="E16" s="10" t="s">
        <v>57</v>
      </c>
      <c r="F16" s="11">
        <v>20.07</v>
      </c>
      <c r="G16" s="12">
        <v>57.35</v>
      </c>
      <c r="H16" s="12">
        <f t="shared" si="9"/>
        <v>70.040000000000006</v>
      </c>
      <c r="I16" s="12">
        <f t="shared" si="10"/>
        <v>1405.7</v>
      </c>
      <c r="J16" s="13">
        <f t="shared" si="2"/>
        <v>3.0000000000000001E-3</v>
      </c>
      <c r="L16">
        <f t="shared" si="11"/>
        <v>70.040000000000006</v>
      </c>
      <c r="M16">
        <f t="shared" si="6"/>
        <v>1151.01</v>
      </c>
      <c r="N16">
        <f t="shared" si="8"/>
        <v>1405.7</v>
      </c>
    </row>
    <row r="17" spans="1:14" ht="24" customHeight="1" x14ac:dyDescent="0.2">
      <c r="A17" s="9" t="s">
        <v>58</v>
      </c>
      <c r="B17" s="11" t="s">
        <v>59</v>
      </c>
      <c r="C17" s="9" t="s">
        <v>60</v>
      </c>
      <c r="D17" s="9" t="s">
        <v>61</v>
      </c>
      <c r="E17" s="10" t="s">
        <v>57</v>
      </c>
      <c r="F17" s="11">
        <v>422.4</v>
      </c>
      <c r="G17" s="12">
        <v>49.3</v>
      </c>
      <c r="H17" s="12">
        <f t="shared" si="9"/>
        <v>60.21</v>
      </c>
      <c r="I17" s="12">
        <f t="shared" si="10"/>
        <v>25432.7</v>
      </c>
      <c r="J17" s="13">
        <f t="shared" si="2"/>
        <v>5.4899999999999997E-2</v>
      </c>
      <c r="L17">
        <f t="shared" si="11"/>
        <v>60.21</v>
      </c>
      <c r="M17">
        <f t="shared" si="6"/>
        <v>20824.32</v>
      </c>
      <c r="N17">
        <f t="shared" si="8"/>
        <v>25432.7</v>
      </c>
    </row>
    <row r="18" spans="1:14" ht="24" customHeight="1" x14ac:dyDescent="0.2">
      <c r="A18" s="9" t="s">
        <v>62</v>
      </c>
      <c r="B18" s="11" t="s">
        <v>63</v>
      </c>
      <c r="C18" s="9" t="s">
        <v>60</v>
      </c>
      <c r="D18" s="9" t="s">
        <v>64</v>
      </c>
      <c r="E18" s="10" t="s">
        <v>34</v>
      </c>
      <c r="F18" s="11">
        <v>7</v>
      </c>
      <c r="G18" s="12">
        <v>145.33000000000001</v>
      </c>
      <c r="H18" s="12">
        <f t="shared" si="9"/>
        <v>177.48</v>
      </c>
      <c r="I18" s="12">
        <f t="shared" si="10"/>
        <v>1242.3599999999999</v>
      </c>
      <c r="J18" s="13">
        <f t="shared" si="2"/>
        <v>2.7000000000000001E-3</v>
      </c>
      <c r="L18">
        <f t="shared" si="11"/>
        <v>177.48</v>
      </c>
      <c r="M18">
        <f t="shared" si="6"/>
        <v>1017.31</v>
      </c>
      <c r="N18">
        <f t="shared" si="8"/>
        <v>1242.3599999999999</v>
      </c>
    </row>
    <row r="19" spans="1:14" ht="39" customHeight="1" x14ac:dyDescent="0.2">
      <c r="A19" s="9" t="s">
        <v>65</v>
      </c>
      <c r="B19" s="11" t="s">
        <v>66</v>
      </c>
      <c r="C19" s="9" t="s">
        <v>25</v>
      </c>
      <c r="D19" s="9" t="s">
        <v>67</v>
      </c>
      <c r="E19" s="10" t="s">
        <v>27</v>
      </c>
      <c r="F19" s="11">
        <v>8.41</v>
      </c>
      <c r="G19" s="12">
        <v>3.58</v>
      </c>
      <c r="H19" s="12">
        <f t="shared" si="9"/>
        <v>4.37</v>
      </c>
      <c r="I19" s="12">
        <f t="shared" si="10"/>
        <v>36.75</v>
      </c>
      <c r="J19" s="13">
        <f t="shared" si="2"/>
        <v>1E-4</v>
      </c>
      <c r="L19">
        <f t="shared" si="11"/>
        <v>4.37</v>
      </c>
      <c r="M19">
        <f t="shared" si="6"/>
        <v>30.11</v>
      </c>
      <c r="N19">
        <f t="shared" si="8"/>
        <v>36.75</v>
      </c>
    </row>
    <row r="20" spans="1:14" ht="26.1" customHeight="1" x14ac:dyDescent="0.2">
      <c r="A20" s="9" t="s">
        <v>68</v>
      </c>
      <c r="B20" s="11" t="s">
        <v>69</v>
      </c>
      <c r="C20" s="9" t="s">
        <v>25</v>
      </c>
      <c r="D20" s="9" t="s">
        <v>70</v>
      </c>
      <c r="E20" s="10" t="s">
        <v>27</v>
      </c>
      <c r="F20" s="11">
        <v>8.41</v>
      </c>
      <c r="G20" s="12">
        <v>7.73</v>
      </c>
      <c r="H20" s="12">
        <f t="shared" si="9"/>
        <v>9.44</v>
      </c>
      <c r="I20" s="12">
        <f t="shared" si="10"/>
        <v>79.39</v>
      </c>
      <c r="J20" s="13">
        <f t="shared" si="2"/>
        <v>2.0000000000000001E-4</v>
      </c>
      <c r="L20">
        <f t="shared" ref="L20:L23" si="12">ROUND(G20*1.2212,2)</f>
        <v>9.44</v>
      </c>
      <c r="M20">
        <f t="shared" si="6"/>
        <v>65.010000000000005</v>
      </c>
      <c r="N20">
        <f t="shared" si="8"/>
        <v>79.39</v>
      </c>
    </row>
    <row r="21" spans="1:14" ht="24" customHeight="1" x14ac:dyDescent="0.2">
      <c r="A21" s="9" t="s">
        <v>71</v>
      </c>
      <c r="B21" s="11" t="s">
        <v>72</v>
      </c>
      <c r="C21" s="9" t="s">
        <v>73</v>
      </c>
      <c r="D21" s="9" t="s">
        <v>74</v>
      </c>
      <c r="E21" s="10" t="s">
        <v>57</v>
      </c>
      <c r="F21" s="11">
        <v>10.65</v>
      </c>
      <c r="G21" s="12">
        <v>317.83</v>
      </c>
      <c r="H21" s="12">
        <f t="shared" si="9"/>
        <v>388.13</v>
      </c>
      <c r="I21" s="12">
        <f t="shared" si="10"/>
        <v>4133.58</v>
      </c>
      <c r="J21" s="13">
        <f t="shared" si="2"/>
        <v>8.8999999999999999E-3</v>
      </c>
      <c r="L21">
        <f t="shared" si="12"/>
        <v>388.13</v>
      </c>
      <c r="M21">
        <f t="shared" si="6"/>
        <v>3384.89</v>
      </c>
      <c r="N21">
        <f t="shared" si="8"/>
        <v>4133.58</v>
      </c>
    </row>
    <row r="22" spans="1:14" ht="26.1" customHeight="1" x14ac:dyDescent="0.2">
      <c r="A22" s="9" t="s">
        <v>75</v>
      </c>
      <c r="B22" s="11" t="s">
        <v>76</v>
      </c>
      <c r="C22" s="9" t="s">
        <v>25</v>
      </c>
      <c r="D22" s="9" t="s">
        <v>77</v>
      </c>
      <c r="E22" s="10" t="s">
        <v>57</v>
      </c>
      <c r="F22" s="11">
        <v>560.37</v>
      </c>
      <c r="G22" s="12">
        <v>30.22</v>
      </c>
      <c r="H22" s="12">
        <f t="shared" si="9"/>
        <v>36.9</v>
      </c>
      <c r="I22" s="12">
        <f t="shared" si="10"/>
        <v>20677.650000000001</v>
      </c>
      <c r="J22" s="13">
        <f t="shared" si="2"/>
        <v>4.4600000000000001E-2</v>
      </c>
      <c r="L22">
        <f t="shared" si="12"/>
        <v>36.9</v>
      </c>
      <c r="M22">
        <f t="shared" si="6"/>
        <v>16934.38</v>
      </c>
      <c r="N22">
        <f t="shared" si="8"/>
        <v>20677.650000000001</v>
      </c>
    </row>
    <row r="23" spans="1:14" ht="26.1" customHeight="1" x14ac:dyDescent="0.2">
      <c r="A23" s="9" t="s">
        <v>78</v>
      </c>
      <c r="B23" s="11" t="s">
        <v>79</v>
      </c>
      <c r="C23" s="9" t="s">
        <v>25</v>
      </c>
      <c r="D23" s="9" t="s">
        <v>80</v>
      </c>
      <c r="E23" s="10" t="s">
        <v>57</v>
      </c>
      <c r="F23" s="11">
        <v>560.37</v>
      </c>
      <c r="G23" s="12">
        <v>7.13</v>
      </c>
      <c r="H23" s="12">
        <f t="shared" si="9"/>
        <v>8.7100000000000009</v>
      </c>
      <c r="I23" s="12">
        <f t="shared" si="10"/>
        <v>4880.82</v>
      </c>
      <c r="J23" s="13">
        <f t="shared" si="2"/>
        <v>1.0500000000000001E-2</v>
      </c>
      <c r="L23">
        <f t="shared" si="12"/>
        <v>8.7100000000000009</v>
      </c>
      <c r="M23">
        <f t="shared" si="6"/>
        <v>3995.44</v>
      </c>
      <c r="N23">
        <f t="shared" si="8"/>
        <v>4880.82</v>
      </c>
    </row>
    <row r="24" spans="1:14" ht="24" customHeight="1" x14ac:dyDescent="0.2">
      <c r="A24" s="5" t="s">
        <v>81</v>
      </c>
      <c r="B24" s="5"/>
      <c r="C24" s="5"/>
      <c r="D24" s="5" t="s">
        <v>82</v>
      </c>
      <c r="E24" s="5"/>
      <c r="F24" s="6"/>
      <c r="G24" s="5"/>
      <c r="H24" s="5"/>
      <c r="I24" s="7">
        <f>I25</f>
        <v>777.6</v>
      </c>
      <c r="J24" s="8">
        <f>ROUND(I24/$H$122,4)</f>
        <v>1.6999999999999999E-3</v>
      </c>
      <c r="M24">
        <f t="shared" si="6"/>
        <v>0</v>
      </c>
      <c r="N24">
        <f t="shared" si="8"/>
        <v>0</v>
      </c>
    </row>
    <row r="25" spans="1:14" ht="26.1" customHeight="1" x14ac:dyDescent="0.2">
      <c r="A25" s="9" t="s">
        <v>83</v>
      </c>
      <c r="B25" s="11" t="s">
        <v>84</v>
      </c>
      <c r="C25" s="9" t="s">
        <v>25</v>
      </c>
      <c r="D25" s="9" t="s">
        <v>85</v>
      </c>
      <c r="E25" s="10" t="s">
        <v>27</v>
      </c>
      <c r="F25" s="11">
        <v>1080</v>
      </c>
      <c r="G25" s="12">
        <v>0.59</v>
      </c>
      <c r="H25" s="12">
        <f t="shared" ref="H25" si="13">ROUND(G25*1.2212,2)</f>
        <v>0.72</v>
      </c>
      <c r="I25" s="12">
        <f t="shared" ref="I25" si="14">ROUND(F25*H25,2)</f>
        <v>777.6</v>
      </c>
      <c r="J25" s="13">
        <f t="shared" si="2"/>
        <v>1.6999999999999999E-3</v>
      </c>
      <c r="L25">
        <f t="shared" ref="L25" si="15">ROUND(G25*1.2212,2)</f>
        <v>0.72</v>
      </c>
      <c r="M25">
        <f t="shared" si="6"/>
        <v>637.20000000000005</v>
      </c>
      <c r="N25">
        <f t="shared" si="8"/>
        <v>777.6</v>
      </c>
    </row>
    <row r="26" spans="1:14" ht="24" customHeight="1" x14ac:dyDescent="0.2">
      <c r="A26" s="5" t="s">
        <v>86</v>
      </c>
      <c r="B26" s="5"/>
      <c r="C26" s="5"/>
      <c r="D26" s="5" t="s">
        <v>87</v>
      </c>
      <c r="E26" s="5"/>
      <c r="F26" s="6"/>
      <c r="G26" s="5"/>
      <c r="H26" s="5"/>
      <c r="I26" s="7">
        <f>I27+I29+I33+I35</f>
        <v>141982.11000000002</v>
      </c>
      <c r="J26" s="8">
        <f>ROUND(I26/$H$122,4)</f>
        <v>0.30630000000000002</v>
      </c>
      <c r="K26" s="20">
        <f>J27+J29+J33+J35</f>
        <v>0.30629999999999996</v>
      </c>
      <c r="M26">
        <f t="shared" si="6"/>
        <v>0</v>
      </c>
      <c r="N26">
        <f t="shared" si="8"/>
        <v>0</v>
      </c>
    </row>
    <row r="27" spans="1:14" ht="24" customHeight="1" x14ac:dyDescent="0.2">
      <c r="A27" s="5" t="s">
        <v>88</v>
      </c>
      <c r="B27" s="5"/>
      <c r="C27" s="5"/>
      <c r="D27" s="5" t="s">
        <v>89</v>
      </c>
      <c r="E27" s="5"/>
      <c r="F27" s="6"/>
      <c r="G27" s="5"/>
      <c r="H27" s="5"/>
      <c r="I27" s="7">
        <f>I28</f>
        <v>108433.91</v>
      </c>
      <c r="J27" s="8">
        <f>ROUND(I27/$H$122,4)</f>
        <v>0.2339</v>
      </c>
      <c r="M27">
        <f t="shared" si="6"/>
        <v>0</v>
      </c>
      <c r="N27">
        <f t="shared" si="8"/>
        <v>0</v>
      </c>
    </row>
    <row r="28" spans="1:14" ht="39" customHeight="1" x14ac:dyDescent="0.2">
      <c r="A28" s="9" t="s">
        <v>90</v>
      </c>
      <c r="B28" s="11" t="s">
        <v>91</v>
      </c>
      <c r="C28" s="9" t="s">
        <v>25</v>
      </c>
      <c r="D28" s="9" t="s">
        <v>92</v>
      </c>
      <c r="E28" s="10" t="s">
        <v>27</v>
      </c>
      <c r="F28" s="11">
        <v>1124.25</v>
      </c>
      <c r="G28" s="12">
        <v>78.98</v>
      </c>
      <c r="H28" s="12">
        <f t="shared" ref="H28" si="16">ROUND(G28*1.2212,2)</f>
        <v>96.45</v>
      </c>
      <c r="I28" s="12">
        <f t="shared" ref="I28" si="17">ROUND(F28*H28,2)</f>
        <v>108433.91</v>
      </c>
      <c r="J28" s="13">
        <f t="shared" ref="J28" si="18">ROUND(I28/$H$122,4)</f>
        <v>0.2339</v>
      </c>
      <c r="L28">
        <f t="shared" ref="L28" si="19">ROUND(G28*1.2212,2)</f>
        <v>96.45</v>
      </c>
      <c r="M28">
        <f t="shared" si="6"/>
        <v>88793.27</v>
      </c>
      <c r="N28">
        <f t="shared" si="8"/>
        <v>108433.91</v>
      </c>
    </row>
    <row r="29" spans="1:14" ht="24" customHeight="1" x14ac:dyDescent="0.2">
      <c r="A29" s="5" t="s">
        <v>93</v>
      </c>
      <c r="B29" s="5"/>
      <c r="C29" s="5"/>
      <c r="D29" s="5" t="s">
        <v>94</v>
      </c>
      <c r="E29" s="5"/>
      <c r="F29" s="6"/>
      <c r="G29" s="5"/>
      <c r="H29" s="5"/>
      <c r="I29" s="7">
        <f>SUM(I30:I32)</f>
        <v>19139.04</v>
      </c>
      <c r="J29" s="8">
        <f>ROUND(I29/$H$122,4)</f>
        <v>4.1300000000000003E-2</v>
      </c>
      <c r="M29">
        <f t="shared" si="6"/>
        <v>0</v>
      </c>
      <c r="N29">
        <f t="shared" si="8"/>
        <v>0</v>
      </c>
    </row>
    <row r="30" spans="1:14" ht="51.95" customHeight="1" x14ac:dyDescent="0.2">
      <c r="A30" s="9" t="s">
        <v>95</v>
      </c>
      <c r="B30" s="11" t="s">
        <v>96</v>
      </c>
      <c r="C30" s="9" t="s">
        <v>25</v>
      </c>
      <c r="D30" s="9" t="s">
        <v>97</v>
      </c>
      <c r="E30" s="10" t="s">
        <v>53</v>
      </c>
      <c r="F30" s="11">
        <v>100.89</v>
      </c>
      <c r="G30" s="12">
        <v>41.5</v>
      </c>
      <c r="H30" s="12">
        <f t="shared" ref="H30:H40" si="20">ROUND(G30*1.2212,2)</f>
        <v>50.68</v>
      </c>
      <c r="I30" s="12">
        <f t="shared" ref="I30" si="21">ROUND(F30*H30,2)</f>
        <v>5113.1099999999997</v>
      </c>
      <c r="J30" s="13">
        <f t="shared" ref="J30:J55" si="22">ROUND(I30/$H$122,4)</f>
        <v>1.0999999999999999E-2</v>
      </c>
      <c r="L30">
        <f t="shared" ref="L30:L32" si="23">ROUND(G30*1.2212,2)</f>
        <v>50.68</v>
      </c>
      <c r="M30">
        <f t="shared" si="6"/>
        <v>4186.9399999999996</v>
      </c>
      <c r="N30">
        <f t="shared" si="8"/>
        <v>5113.1099999999997</v>
      </c>
    </row>
    <row r="31" spans="1:14" ht="65.099999999999994" customHeight="1" x14ac:dyDescent="0.2">
      <c r="A31" s="9" t="s">
        <v>98</v>
      </c>
      <c r="B31" s="11" t="s">
        <v>99</v>
      </c>
      <c r="C31" s="9" t="s">
        <v>25</v>
      </c>
      <c r="D31" s="9" t="s">
        <v>100</v>
      </c>
      <c r="E31" s="10" t="s">
        <v>53</v>
      </c>
      <c r="F31" s="11">
        <v>154.6</v>
      </c>
      <c r="G31" s="12">
        <v>39.76</v>
      </c>
      <c r="H31" s="12">
        <f t="shared" si="20"/>
        <v>48.55</v>
      </c>
      <c r="I31" s="12">
        <f t="shared" ref="I31:I32" si="24">ROUND(F31*H31,2)</f>
        <v>7505.83</v>
      </c>
      <c r="J31" s="13">
        <f t="shared" si="22"/>
        <v>1.6199999999999999E-2</v>
      </c>
      <c r="L31">
        <f t="shared" si="23"/>
        <v>48.55</v>
      </c>
      <c r="M31">
        <f t="shared" si="6"/>
        <v>6146.9</v>
      </c>
      <c r="N31">
        <f t="shared" si="8"/>
        <v>7505.83</v>
      </c>
    </row>
    <row r="32" spans="1:14" ht="39" customHeight="1" x14ac:dyDescent="0.2">
      <c r="A32" s="9" t="s">
        <v>101</v>
      </c>
      <c r="B32" s="11" t="s">
        <v>102</v>
      </c>
      <c r="C32" s="9" t="s">
        <v>25</v>
      </c>
      <c r="D32" s="9" t="s">
        <v>103</v>
      </c>
      <c r="E32" s="10" t="s">
        <v>27</v>
      </c>
      <c r="F32" s="11">
        <v>255.49</v>
      </c>
      <c r="G32" s="12">
        <v>20.9</v>
      </c>
      <c r="H32" s="12">
        <f t="shared" si="20"/>
        <v>25.52</v>
      </c>
      <c r="I32" s="12">
        <f t="shared" si="24"/>
        <v>6520.1</v>
      </c>
      <c r="J32" s="13">
        <f t="shared" si="22"/>
        <v>1.41E-2</v>
      </c>
      <c r="L32">
        <f t="shared" si="23"/>
        <v>25.52</v>
      </c>
      <c r="M32">
        <f t="shared" si="6"/>
        <v>5339.74</v>
      </c>
      <c r="N32">
        <f t="shared" si="8"/>
        <v>6520.1</v>
      </c>
    </row>
    <row r="33" spans="1:14" ht="24" customHeight="1" x14ac:dyDescent="0.2">
      <c r="A33" s="5" t="s">
        <v>104</v>
      </c>
      <c r="B33" s="5"/>
      <c r="C33" s="5"/>
      <c r="D33" s="5" t="s">
        <v>105</v>
      </c>
      <c r="E33" s="5"/>
      <c r="F33" s="6"/>
      <c r="G33" s="5"/>
      <c r="H33" s="5"/>
      <c r="I33" s="7">
        <f>I34</f>
        <v>2156.2399999999998</v>
      </c>
      <c r="J33" s="8">
        <f>ROUND(I33/$H$122,4)</f>
        <v>4.7000000000000002E-3</v>
      </c>
      <c r="M33">
        <f t="shared" si="6"/>
        <v>0</v>
      </c>
      <c r="N33">
        <f t="shared" si="8"/>
        <v>0</v>
      </c>
    </row>
    <row r="34" spans="1:14" ht="51.95" customHeight="1" x14ac:dyDescent="0.2">
      <c r="A34" s="9" t="s">
        <v>106</v>
      </c>
      <c r="B34" s="11" t="s">
        <v>107</v>
      </c>
      <c r="C34" s="9" t="s">
        <v>37</v>
      </c>
      <c r="D34" s="9" t="s">
        <v>108</v>
      </c>
      <c r="E34" s="10" t="s">
        <v>109</v>
      </c>
      <c r="F34" s="11">
        <v>4</v>
      </c>
      <c r="G34" s="12">
        <v>441.42</v>
      </c>
      <c r="H34" s="12">
        <f t="shared" si="20"/>
        <v>539.05999999999995</v>
      </c>
      <c r="I34" s="12">
        <f t="shared" ref="I34" si="25">ROUND(F34*H34,2)</f>
        <v>2156.2399999999998</v>
      </c>
      <c r="J34" s="13">
        <f t="shared" si="22"/>
        <v>4.7000000000000002E-3</v>
      </c>
      <c r="L34">
        <f t="shared" ref="L34" si="26">ROUND(G34*1.2212,2)</f>
        <v>539.05999999999995</v>
      </c>
      <c r="M34">
        <f t="shared" si="6"/>
        <v>1765.68</v>
      </c>
      <c r="N34">
        <f t="shared" si="8"/>
        <v>2156.2399999999998</v>
      </c>
    </row>
    <row r="35" spans="1:14" ht="24" customHeight="1" x14ac:dyDescent="0.2">
      <c r="A35" s="5" t="s">
        <v>110</v>
      </c>
      <c r="B35" s="5"/>
      <c r="C35" s="5"/>
      <c r="D35" s="5" t="s">
        <v>111</v>
      </c>
      <c r="E35" s="5"/>
      <c r="F35" s="6"/>
      <c r="G35" s="5"/>
      <c r="H35" s="5"/>
      <c r="I35" s="7">
        <f>SUM(I36:I38)</f>
        <v>12252.92</v>
      </c>
      <c r="J35" s="8">
        <f>ROUND(I35/$H$122,4)</f>
        <v>2.64E-2</v>
      </c>
      <c r="M35">
        <f t="shared" si="6"/>
        <v>0</v>
      </c>
      <c r="N35">
        <f t="shared" si="8"/>
        <v>0</v>
      </c>
    </row>
    <row r="36" spans="1:14" ht="24" customHeight="1" x14ac:dyDescent="0.2">
      <c r="A36" s="9" t="s">
        <v>112</v>
      </c>
      <c r="B36" s="11" t="s">
        <v>113</v>
      </c>
      <c r="C36" s="9" t="s">
        <v>25</v>
      </c>
      <c r="D36" s="9" t="s">
        <v>114</v>
      </c>
      <c r="E36" s="10" t="s">
        <v>57</v>
      </c>
      <c r="F36" s="11">
        <v>6.23</v>
      </c>
      <c r="G36" s="12">
        <v>85.87</v>
      </c>
      <c r="H36" s="12">
        <f t="shared" si="20"/>
        <v>104.86</v>
      </c>
      <c r="I36" s="12">
        <f t="shared" ref="I36" si="27">ROUND(F36*H36,2)</f>
        <v>653.28</v>
      </c>
      <c r="J36" s="13">
        <f t="shared" si="22"/>
        <v>1.4E-3</v>
      </c>
      <c r="L36">
        <f t="shared" ref="L36" si="28">ROUND(G36*1.2212,2)</f>
        <v>104.86</v>
      </c>
      <c r="M36">
        <f t="shared" si="6"/>
        <v>534.97</v>
      </c>
      <c r="N36">
        <f t="shared" si="8"/>
        <v>653.28</v>
      </c>
    </row>
    <row r="37" spans="1:14" ht="39" customHeight="1" x14ac:dyDescent="0.2">
      <c r="A37" s="9" t="s">
        <v>115</v>
      </c>
      <c r="B37" s="11" t="s">
        <v>116</v>
      </c>
      <c r="C37" s="9" t="s">
        <v>25</v>
      </c>
      <c r="D37" s="9" t="s">
        <v>117</v>
      </c>
      <c r="E37" s="10" t="s">
        <v>57</v>
      </c>
      <c r="F37" s="11">
        <v>6.23</v>
      </c>
      <c r="G37" s="12">
        <v>681.19</v>
      </c>
      <c r="H37" s="12">
        <f t="shared" si="20"/>
        <v>831.87</v>
      </c>
      <c r="I37" s="12">
        <f t="shared" ref="I37:I38" si="29">ROUND(F37*H37,2)</f>
        <v>5182.55</v>
      </c>
      <c r="J37" s="13">
        <f t="shared" si="22"/>
        <v>1.12E-2</v>
      </c>
      <c r="L37">
        <f t="shared" ref="L37:L38" si="30">ROUND(G37*1.2212,2)</f>
        <v>831.87</v>
      </c>
      <c r="M37">
        <f t="shared" si="6"/>
        <v>4243.8100000000004</v>
      </c>
      <c r="N37">
        <f t="shared" si="8"/>
        <v>5182.55</v>
      </c>
    </row>
    <row r="38" spans="1:14" ht="65.099999999999994" customHeight="1" x14ac:dyDescent="0.2">
      <c r="A38" s="9" t="s">
        <v>118</v>
      </c>
      <c r="B38" s="11" t="s">
        <v>119</v>
      </c>
      <c r="C38" s="9" t="s">
        <v>25</v>
      </c>
      <c r="D38" s="9" t="s">
        <v>120</v>
      </c>
      <c r="E38" s="10" t="s">
        <v>27</v>
      </c>
      <c r="F38" s="11">
        <v>31.16</v>
      </c>
      <c r="G38" s="12">
        <v>168.64</v>
      </c>
      <c r="H38" s="12">
        <f t="shared" si="20"/>
        <v>205.94</v>
      </c>
      <c r="I38" s="12">
        <f t="shared" si="29"/>
        <v>6417.09</v>
      </c>
      <c r="J38" s="13">
        <f t="shared" si="22"/>
        <v>1.38E-2</v>
      </c>
      <c r="L38">
        <f t="shared" si="30"/>
        <v>205.94</v>
      </c>
      <c r="M38">
        <f t="shared" si="6"/>
        <v>5254.82</v>
      </c>
      <c r="N38">
        <f t="shared" si="8"/>
        <v>6417.09</v>
      </c>
    </row>
    <row r="39" spans="1:14" ht="24" customHeight="1" x14ac:dyDescent="0.2">
      <c r="A39" s="5" t="s">
        <v>121</v>
      </c>
      <c r="B39" s="5"/>
      <c r="C39" s="5"/>
      <c r="D39" s="5" t="s">
        <v>122</v>
      </c>
      <c r="E39" s="5"/>
      <c r="F39" s="6"/>
      <c r="G39" s="5"/>
      <c r="H39" s="5"/>
      <c r="I39" s="7">
        <f>SUM(I40:I58)</f>
        <v>72438.26999999999</v>
      </c>
      <c r="J39" s="8">
        <f>ROUND(I39/$H$122,4)</f>
        <v>0.15629999999999999</v>
      </c>
      <c r="K39" s="21">
        <f>SUM(J40:J58)</f>
        <v>0.15633</v>
      </c>
      <c r="M39">
        <f t="shared" si="6"/>
        <v>0</v>
      </c>
      <c r="N39">
        <f t="shared" si="8"/>
        <v>0</v>
      </c>
    </row>
    <row r="40" spans="1:14" ht="26.1" customHeight="1" x14ac:dyDescent="0.2">
      <c r="A40" s="9" t="s">
        <v>123</v>
      </c>
      <c r="B40" s="11" t="s">
        <v>124</v>
      </c>
      <c r="C40" s="9" t="s">
        <v>37</v>
      </c>
      <c r="D40" s="9" t="s">
        <v>125</v>
      </c>
      <c r="E40" s="10" t="s">
        <v>109</v>
      </c>
      <c r="F40" s="11">
        <v>16</v>
      </c>
      <c r="G40" s="12">
        <v>496.83</v>
      </c>
      <c r="H40" s="12">
        <f t="shared" si="20"/>
        <v>606.73</v>
      </c>
      <c r="I40" s="12">
        <f t="shared" ref="I40" si="31">ROUND(F40*H40,2)</f>
        <v>9707.68</v>
      </c>
      <c r="J40" s="13">
        <f t="shared" si="22"/>
        <v>2.0899999999999998E-2</v>
      </c>
      <c r="L40">
        <f t="shared" ref="L40" si="32">ROUND(G40*1.2212,2)</f>
        <v>606.73</v>
      </c>
      <c r="M40">
        <f t="shared" si="6"/>
        <v>7949.28</v>
      </c>
      <c r="N40">
        <f t="shared" si="8"/>
        <v>9707.68</v>
      </c>
    </row>
    <row r="41" spans="1:14" ht="51.95" customHeight="1" x14ac:dyDescent="0.2">
      <c r="A41" s="9" t="s">
        <v>126</v>
      </c>
      <c r="B41" s="11" t="s">
        <v>127</v>
      </c>
      <c r="C41" s="9" t="s">
        <v>25</v>
      </c>
      <c r="D41" s="9" t="s">
        <v>128</v>
      </c>
      <c r="E41" s="10" t="s">
        <v>34</v>
      </c>
      <c r="F41" s="11">
        <v>32</v>
      </c>
      <c r="G41" s="12">
        <v>131.99</v>
      </c>
      <c r="H41" s="12">
        <f t="shared" ref="H41:H58" si="33">ROUND(G41*1.2212,2)</f>
        <v>161.19</v>
      </c>
      <c r="I41" s="12">
        <f t="shared" ref="I41:I58" si="34">ROUND(F41*H41,2)</f>
        <v>5158.08</v>
      </c>
      <c r="J41" s="13">
        <f t="shared" si="22"/>
        <v>1.11E-2</v>
      </c>
      <c r="L41">
        <f t="shared" ref="L41:L58" si="35">ROUND(G41*1.2212,2)</f>
        <v>161.19</v>
      </c>
      <c r="M41">
        <f t="shared" si="6"/>
        <v>4223.68</v>
      </c>
      <c r="N41">
        <f t="shared" si="8"/>
        <v>5158.08</v>
      </c>
    </row>
    <row r="42" spans="1:14" ht="39" customHeight="1" x14ac:dyDescent="0.2">
      <c r="A42" s="9" t="s">
        <v>129</v>
      </c>
      <c r="B42" s="11" t="s">
        <v>130</v>
      </c>
      <c r="C42" s="9" t="s">
        <v>25</v>
      </c>
      <c r="D42" s="9" t="s">
        <v>131</v>
      </c>
      <c r="E42" s="10" t="s">
        <v>34</v>
      </c>
      <c r="F42" s="11">
        <v>32</v>
      </c>
      <c r="G42" s="12">
        <v>394.35</v>
      </c>
      <c r="H42" s="12">
        <f t="shared" si="33"/>
        <v>481.58</v>
      </c>
      <c r="I42" s="12">
        <f t="shared" si="34"/>
        <v>15410.56</v>
      </c>
      <c r="J42" s="13">
        <f t="shared" si="22"/>
        <v>3.32E-2</v>
      </c>
      <c r="L42">
        <f t="shared" si="35"/>
        <v>481.58</v>
      </c>
      <c r="M42">
        <f t="shared" si="6"/>
        <v>12619.2</v>
      </c>
      <c r="N42">
        <f t="shared" si="8"/>
        <v>15410.56</v>
      </c>
    </row>
    <row r="43" spans="1:14" ht="39" customHeight="1" x14ac:dyDescent="0.2">
      <c r="A43" s="9" t="s">
        <v>132</v>
      </c>
      <c r="B43" s="11" t="s">
        <v>133</v>
      </c>
      <c r="C43" s="9" t="s">
        <v>25</v>
      </c>
      <c r="D43" s="9" t="s">
        <v>134</v>
      </c>
      <c r="E43" s="10" t="s">
        <v>53</v>
      </c>
      <c r="F43" s="11">
        <v>1200</v>
      </c>
      <c r="G43" s="12">
        <v>7.7</v>
      </c>
      <c r="H43" s="12">
        <f t="shared" si="33"/>
        <v>9.4</v>
      </c>
      <c r="I43" s="12">
        <f t="shared" si="34"/>
        <v>11280</v>
      </c>
      <c r="J43" s="13">
        <f t="shared" si="22"/>
        <v>2.4299999999999999E-2</v>
      </c>
      <c r="L43">
        <f t="shared" si="35"/>
        <v>9.4</v>
      </c>
      <c r="M43">
        <f t="shared" si="6"/>
        <v>9240</v>
      </c>
      <c r="N43">
        <f t="shared" si="8"/>
        <v>11280</v>
      </c>
    </row>
    <row r="44" spans="1:14" ht="24" customHeight="1" x14ac:dyDescent="0.2">
      <c r="A44" s="9" t="s">
        <v>135</v>
      </c>
      <c r="B44" s="11" t="s">
        <v>113</v>
      </c>
      <c r="C44" s="9" t="s">
        <v>25</v>
      </c>
      <c r="D44" s="9" t="s">
        <v>136</v>
      </c>
      <c r="E44" s="10" t="s">
        <v>57</v>
      </c>
      <c r="F44" s="11">
        <v>59.79</v>
      </c>
      <c r="G44" s="12">
        <v>85.87</v>
      </c>
      <c r="H44" s="12">
        <f t="shared" si="33"/>
        <v>104.86</v>
      </c>
      <c r="I44" s="12">
        <f t="shared" si="34"/>
        <v>6269.58</v>
      </c>
      <c r="J44" s="13">
        <f t="shared" si="22"/>
        <v>1.35E-2</v>
      </c>
      <c r="L44">
        <f t="shared" si="35"/>
        <v>104.86</v>
      </c>
      <c r="M44">
        <f t="shared" si="6"/>
        <v>5134.17</v>
      </c>
      <c r="N44">
        <f t="shared" si="8"/>
        <v>6269.58</v>
      </c>
    </row>
    <row r="45" spans="1:14" ht="24" customHeight="1" x14ac:dyDescent="0.2">
      <c r="A45" s="9" t="s">
        <v>137</v>
      </c>
      <c r="B45" s="11" t="s">
        <v>138</v>
      </c>
      <c r="C45" s="9" t="s">
        <v>25</v>
      </c>
      <c r="D45" s="9" t="s">
        <v>139</v>
      </c>
      <c r="E45" s="10" t="s">
        <v>57</v>
      </c>
      <c r="F45" s="11">
        <v>59.78</v>
      </c>
      <c r="G45" s="12">
        <v>52.07</v>
      </c>
      <c r="H45" s="12">
        <f t="shared" si="33"/>
        <v>63.59</v>
      </c>
      <c r="I45" s="12">
        <f t="shared" si="34"/>
        <v>3801.41</v>
      </c>
      <c r="J45" s="13">
        <f t="shared" si="22"/>
        <v>8.2000000000000007E-3</v>
      </c>
      <c r="L45">
        <f t="shared" si="35"/>
        <v>63.59</v>
      </c>
      <c r="M45">
        <f t="shared" si="6"/>
        <v>3112.74</v>
      </c>
      <c r="N45">
        <f t="shared" si="8"/>
        <v>3801.41</v>
      </c>
    </row>
    <row r="46" spans="1:14" ht="39" customHeight="1" x14ac:dyDescent="0.2">
      <c r="A46" s="9" t="s">
        <v>140</v>
      </c>
      <c r="B46" s="11" t="s">
        <v>141</v>
      </c>
      <c r="C46" s="9" t="s">
        <v>25</v>
      </c>
      <c r="D46" s="9" t="s">
        <v>142</v>
      </c>
      <c r="E46" s="10" t="s">
        <v>53</v>
      </c>
      <c r="F46" s="11">
        <v>150</v>
      </c>
      <c r="G46" s="12">
        <v>11.78</v>
      </c>
      <c r="H46" s="12">
        <f t="shared" si="33"/>
        <v>14.39</v>
      </c>
      <c r="I46" s="12">
        <f t="shared" si="34"/>
        <v>2158.5</v>
      </c>
      <c r="J46" s="13">
        <f t="shared" si="22"/>
        <v>4.7000000000000002E-3</v>
      </c>
      <c r="L46">
        <f t="shared" si="35"/>
        <v>14.39</v>
      </c>
      <c r="M46">
        <f t="shared" si="6"/>
        <v>1767</v>
      </c>
      <c r="N46">
        <f t="shared" si="8"/>
        <v>2158.5</v>
      </c>
    </row>
    <row r="47" spans="1:14" ht="26.1" customHeight="1" x14ac:dyDescent="0.2">
      <c r="A47" s="9" t="s">
        <v>143</v>
      </c>
      <c r="B47" s="11" t="s">
        <v>144</v>
      </c>
      <c r="C47" s="9" t="s">
        <v>25</v>
      </c>
      <c r="D47" s="9" t="s">
        <v>145</v>
      </c>
      <c r="E47" s="10" t="s">
        <v>53</v>
      </c>
      <c r="F47" s="11">
        <v>64</v>
      </c>
      <c r="G47" s="12">
        <v>26.34</v>
      </c>
      <c r="H47" s="12">
        <f t="shared" si="33"/>
        <v>32.17</v>
      </c>
      <c r="I47" s="12">
        <f t="shared" si="34"/>
        <v>2058.88</v>
      </c>
      <c r="J47" s="13">
        <f t="shared" si="22"/>
        <v>4.4000000000000003E-3</v>
      </c>
      <c r="L47">
        <f t="shared" si="35"/>
        <v>32.17</v>
      </c>
      <c r="M47">
        <f t="shared" si="6"/>
        <v>1685.76</v>
      </c>
      <c r="N47">
        <f t="shared" si="8"/>
        <v>2058.88</v>
      </c>
    </row>
    <row r="48" spans="1:14" ht="26.1" customHeight="1" x14ac:dyDescent="0.2">
      <c r="A48" s="9" t="s">
        <v>146</v>
      </c>
      <c r="B48" s="11" t="s">
        <v>147</v>
      </c>
      <c r="C48" s="9" t="s">
        <v>25</v>
      </c>
      <c r="D48" s="9" t="s">
        <v>148</v>
      </c>
      <c r="E48" s="10" t="s">
        <v>34</v>
      </c>
      <c r="F48" s="11">
        <v>32</v>
      </c>
      <c r="G48" s="12">
        <v>33.28</v>
      </c>
      <c r="H48" s="12">
        <f t="shared" si="33"/>
        <v>40.64</v>
      </c>
      <c r="I48" s="12">
        <f t="shared" si="34"/>
        <v>1300.48</v>
      </c>
      <c r="J48" s="13">
        <f t="shared" si="22"/>
        <v>2.8E-3</v>
      </c>
      <c r="L48">
        <f t="shared" si="35"/>
        <v>40.64</v>
      </c>
      <c r="M48">
        <f t="shared" si="6"/>
        <v>1064.96</v>
      </c>
      <c r="N48">
        <f t="shared" si="8"/>
        <v>1300.48</v>
      </c>
    </row>
    <row r="49" spans="1:14" ht="26.1" customHeight="1" x14ac:dyDescent="0.2">
      <c r="A49" s="9" t="s">
        <v>149</v>
      </c>
      <c r="B49" s="11" t="s">
        <v>150</v>
      </c>
      <c r="C49" s="9" t="s">
        <v>25</v>
      </c>
      <c r="D49" s="9" t="s">
        <v>151</v>
      </c>
      <c r="E49" s="10" t="s">
        <v>34</v>
      </c>
      <c r="F49" s="11">
        <v>16</v>
      </c>
      <c r="G49" s="12">
        <v>127.73</v>
      </c>
      <c r="H49" s="12">
        <f t="shared" si="33"/>
        <v>155.97999999999999</v>
      </c>
      <c r="I49" s="12">
        <f t="shared" si="34"/>
        <v>2495.6799999999998</v>
      </c>
      <c r="J49" s="13">
        <f t="shared" si="22"/>
        <v>5.4000000000000003E-3</v>
      </c>
      <c r="L49">
        <f t="shared" si="35"/>
        <v>155.97999999999999</v>
      </c>
      <c r="M49">
        <f t="shared" si="6"/>
        <v>2043.68</v>
      </c>
      <c r="N49">
        <f t="shared" si="8"/>
        <v>2495.6799999999998</v>
      </c>
    </row>
    <row r="50" spans="1:14" ht="24" customHeight="1" x14ac:dyDescent="0.2">
      <c r="A50" s="9" t="s">
        <v>152</v>
      </c>
      <c r="B50" s="11" t="s">
        <v>153</v>
      </c>
      <c r="C50" s="9" t="s">
        <v>25</v>
      </c>
      <c r="D50" s="9" t="s">
        <v>154</v>
      </c>
      <c r="E50" s="10" t="s">
        <v>34</v>
      </c>
      <c r="F50" s="11">
        <v>16</v>
      </c>
      <c r="G50" s="12">
        <v>383.42</v>
      </c>
      <c r="H50" s="12">
        <f t="shared" si="33"/>
        <v>468.23</v>
      </c>
      <c r="I50" s="12">
        <f t="shared" si="34"/>
        <v>7491.68</v>
      </c>
      <c r="J50" s="13">
        <f t="shared" si="22"/>
        <v>1.6199999999999999E-2</v>
      </c>
      <c r="L50">
        <f t="shared" si="35"/>
        <v>468.23</v>
      </c>
      <c r="M50">
        <f t="shared" si="6"/>
        <v>6134.72</v>
      </c>
      <c r="N50">
        <f t="shared" si="8"/>
        <v>7491.68</v>
      </c>
    </row>
    <row r="51" spans="1:14" ht="26.1" customHeight="1" x14ac:dyDescent="0.2">
      <c r="A51" s="9" t="s">
        <v>155</v>
      </c>
      <c r="B51" s="11" t="s">
        <v>156</v>
      </c>
      <c r="C51" s="9" t="s">
        <v>37</v>
      </c>
      <c r="D51" s="9" t="s">
        <v>157</v>
      </c>
      <c r="E51" s="10" t="s">
        <v>109</v>
      </c>
      <c r="F51" s="11">
        <v>1</v>
      </c>
      <c r="G51" s="12">
        <v>1003.26</v>
      </c>
      <c r="H51" s="12">
        <f t="shared" si="33"/>
        <v>1225.18</v>
      </c>
      <c r="I51" s="12">
        <f t="shared" si="34"/>
        <v>1225.18</v>
      </c>
      <c r="J51" s="13">
        <f t="shared" si="22"/>
        <v>2.5999999999999999E-3</v>
      </c>
      <c r="L51">
        <f t="shared" si="35"/>
        <v>1225.18</v>
      </c>
      <c r="M51">
        <f t="shared" si="6"/>
        <v>1003.26</v>
      </c>
      <c r="N51">
        <f t="shared" si="8"/>
        <v>1225.18</v>
      </c>
    </row>
    <row r="52" spans="1:14" ht="51.95" customHeight="1" x14ac:dyDescent="0.2">
      <c r="A52" s="9" t="s">
        <v>158</v>
      </c>
      <c r="B52" s="11" t="s">
        <v>159</v>
      </c>
      <c r="C52" s="9" t="s">
        <v>25</v>
      </c>
      <c r="D52" s="9" t="s">
        <v>160</v>
      </c>
      <c r="E52" s="10" t="s">
        <v>34</v>
      </c>
      <c r="F52" s="11">
        <v>1</v>
      </c>
      <c r="G52" s="12">
        <v>454.46</v>
      </c>
      <c r="H52" s="12">
        <f t="shared" si="33"/>
        <v>554.99</v>
      </c>
      <c r="I52" s="12">
        <f t="shared" si="34"/>
        <v>554.99</v>
      </c>
      <c r="J52" s="13">
        <f t="shared" si="22"/>
        <v>1.1999999999999999E-3</v>
      </c>
      <c r="L52">
        <f t="shared" si="35"/>
        <v>554.99</v>
      </c>
      <c r="M52">
        <f t="shared" si="6"/>
        <v>454.46</v>
      </c>
      <c r="N52">
        <f t="shared" si="8"/>
        <v>554.99</v>
      </c>
    </row>
    <row r="53" spans="1:14" ht="26.1" customHeight="1" x14ac:dyDescent="0.2">
      <c r="A53" s="9" t="s">
        <v>161</v>
      </c>
      <c r="B53" s="11" t="s">
        <v>162</v>
      </c>
      <c r="C53" s="9" t="s">
        <v>25</v>
      </c>
      <c r="D53" s="9" t="s">
        <v>163</v>
      </c>
      <c r="E53" s="10" t="s">
        <v>34</v>
      </c>
      <c r="F53" s="11">
        <v>1</v>
      </c>
      <c r="G53" s="12">
        <v>83.99</v>
      </c>
      <c r="H53" s="12">
        <f t="shared" si="33"/>
        <v>102.57</v>
      </c>
      <c r="I53" s="12">
        <f t="shared" si="34"/>
        <v>102.57</v>
      </c>
      <c r="J53" s="13">
        <f t="shared" si="22"/>
        <v>2.0000000000000001E-4</v>
      </c>
      <c r="L53">
        <f t="shared" si="35"/>
        <v>102.57</v>
      </c>
      <c r="M53">
        <f t="shared" si="6"/>
        <v>83.99</v>
      </c>
      <c r="N53">
        <f t="shared" si="8"/>
        <v>102.57</v>
      </c>
    </row>
    <row r="54" spans="1:14" ht="39" customHeight="1" x14ac:dyDescent="0.2">
      <c r="A54" s="9" t="s">
        <v>164</v>
      </c>
      <c r="B54" s="11" t="s">
        <v>165</v>
      </c>
      <c r="C54" s="9" t="s">
        <v>25</v>
      </c>
      <c r="D54" s="9" t="s">
        <v>166</v>
      </c>
      <c r="E54" s="10" t="s">
        <v>34</v>
      </c>
      <c r="F54" s="11">
        <v>1</v>
      </c>
      <c r="G54" s="12">
        <v>2007.39</v>
      </c>
      <c r="H54" s="12">
        <f t="shared" si="33"/>
        <v>2451.42</v>
      </c>
      <c r="I54" s="12">
        <f t="shared" si="34"/>
        <v>2451.42</v>
      </c>
      <c r="J54" s="13">
        <f t="shared" si="22"/>
        <v>5.3E-3</v>
      </c>
      <c r="L54">
        <f t="shared" si="35"/>
        <v>2451.42</v>
      </c>
      <c r="M54">
        <f t="shared" si="6"/>
        <v>2007.39</v>
      </c>
      <c r="N54">
        <f t="shared" si="8"/>
        <v>2451.42</v>
      </c>
    </row>
    <row r="55" spans="1:14" ht="26.1" customHeight="1" x14ac:dyDescent="0.2">
      <c r="A55" s="9" t="s">
        <v>167</v>
      </c>
      <c r="B55" s="11" t="s">
        <v>168</v>
      </c>
      <c r="C55" s="9" t="s">
        <v>37</v>
      </c>
      <c r="D55" s="9" t="s">
        <v>169</v>
      </c>
      <c r="E55" s="10" t="s">
        <v>109</v>
      </c>
      <c r="F55" s="11">
        <v>3</v>
      </c>
      <c r="G55" s="12">
        <v>88.05</v>
      </c>
      <c r="H55" s="12">
        <f t="shared" si="33"/>
        <v>107.53</v>
      </c>
      <c r="I55" s="12">
        <f t="shared" si="34"/>
        <v>322.58999999999997</v>
      </c>
      <c r="J55" s="13">
        <f t="shared" si="22"/>
        <v>6.9999999999999999E-4</v>
      </c>
      <c r="L55">
        <f t="shared" si="35"/>
        <v>107.53</v>
      </c>
      <c r="M55">
        <f t="shared" si="6"/>
        <v>264.14999999999998</v>
      </c>
      <c r="N55">
        <f t="shared" si="8"/>
        <v>322.58999999999997</v>
      </c>
    </row>
    <row r="56" spans="1:14" ht="26.1" customHeight="1" x14ac:dyDescent="0.2">
      <c r="A56" s="9" t="s">
        <v>170</v>
      </c>
      <c r="B56" s="11" t="s">
        <v>171</v>
      </c>
      <c r="C56" s="9" t="s">
        <v>37</v>
      </c>
      <c r="D56" s="9" t="s">
        <v>172</v>
      </c>
      <c r="E56" s="10" t="s">
        <v>109</v>
      </c>
      <c r="F56" s="11">
        <v>1</v>
      </c>
      <c r="G56" s="12">
        <v>508.72</v>
      </c>
      <c r="H56" s="12">
        <f t="shared" si="33"/>
        <v>621.25</v>
      </c>
      <c r="I56" s="12">
        <f t="shared" si="34"/>
        <v>621.25</v>
      </c>
      <c r="J56" s="13">
        <f>ROUND(I56/$H$122,4)+0.0001</f>
        <v>1.4E-3</v>
      </c>
      <c r="L56">
        <f t="shared" si="35"/>
        <v>621.25</v>
      </c>
      <c r="M56">
        <f t="shared" si="6"/>
        <v>508.72</v>
      </c>
      <c r="N56">
        <f t="shared" si="8"/>
        <v>621.25</v>
      </c>
    </row>
    <row r="57" spans="1:14" ht="26.1" customHeight="1" x14ac:dyDescent="0.2">
      <c r="A57" s="9" t="s">
        <v>173</v>
      </c>
      <c r="B57" s="11" t="s">
        <v>174</v>
      </c>
      <c r="C57" s="9" t="s">
        <v>25</v>
      </c>
      <c r="D57" s="9" t="s">
        <v>175</v>
      </c>
      <c r="E57" s="10" t="s">
        <v>34</v>
      </c>
      <c r="F57" s="11">
        <v>1</v>
      </c>
      <c r="G57" s="12">
        <v>11.36</v>
      </c>
      <c r="H57" s="12">
        <f t="shared" si="33"/>
        <v>13.87</v>
      </c>
      <c r="I57" s="12">
        <f t="shared" si="34"/>
        <v>13.87</v>
      </c>
      <c r="J57" s="13">
        <f>ROUND(I57/$H$122,4)+0.0001</f>
        <v>1E-4</v>
      </c>
      <c r="L57">
        <f t="shared" si="35"/>
        <v>13.87</v>
      </c>
      <c r="M57">
        <f t="shared" si="6"/>
        <v>11.36</v>
      </c>
      <c r="N57">
        <f t="shared" si="8"/>
        <v>13.87</v>
      </c>
    </row>
    <row r="58" spans="1:14" ht="26.1" customHeight="1" x14ac:dyDescent="0.2">
      <c r="A58" s="9" t="s">
        <v>176</v>
      </c>
      <c r="B58" s="11" t="s">
        <v>177</v>
      </c>
      <c r="C58" s="9" t="s">
        <v>25</v>
      </c>
      <c r="D58" s="9" t="s">
        <v>178</v>
      </c>
      <c r="E58" s="10" t="s">
        <v>34</v>
      </c>
      <c r="F58" s="11">
        <v>1</v>
      </c>
      <c r="G58" s="12">
        <v>11.36</v>
      </c>
      <c r="H58" s="12">
        <f t="shared" si="33"/>
        <v>13.87</v>
      </c>
      <c r="I58" s="12">
        <f t="shared" si="34"/>
        <v>13.87</v>
      </c>
      <c r="J58" s="13">
        <f>ROUND(I58/$H$122,4)+0.00013</f>
        <v>1.2999999999999999E-4</v>
      </c>
      <c r="L58">
        <f t="shared" si="35"/>
        <v>13.87</v>
      </c>
      <c r="M58">
        <f t="shared" si="6"/>
        <v>11.36</v>
      </c>
      <c r="N58">
        <f t="shared" si="8"/>
        <v>13.87</v>
      </c>
    </row>
    <row r="59" spans="1:14" ht="24" customHeight="1" x14ac:dyDescent="0.2">
      <c r="A59" s="5" t="s">
        <v>179</v>
      </c>
      <c r="B59" s="5"/>
      <c r="C59" s="5"/>
      <c r="D59" s="5" t="s">
        <v>180</v>
      </c>
      <c r="E59" s="5"/>
      <c r="F59" s="6"/>
      <c r="G59" s="5"/>
      <c r="H59" s="5"/>
      <c r="I59" s="7">
        <f>I60+I62+I65+I67+I70+I72+I74+I83+I92</f>
        <v>107541.12</v>
      </c>
      <c r="J59" s="8">
        <f t="shared" ref="J59:J75" si="36">ROUND(I59/$H$122,4)</f>
        <v>0.23200000000000001</v>
      </c>
      <c r="K59" s="20">
        <f>J60+J62+J65+J67+J70+J72+J74+J83+J92</f>
        <v>0.23200000000000004</v>
      </c>
      <c r="M59">
        <f t="shared" si="6"/>
        <v>0</v>
      </c>
      <c r="N59">
        <f t="shared" si="8"/>
        <v>0</v>
      </c>
    </row>
    <row r="60" spans="1:14" ht="24" customHeight="1" x14ac:dyDescent="0.2">
      <c r="A60" s="5" t="s">
        <v>181</v>
      </c>
      <c r="B60" s="5"/>
      <c r="C60" s="5"/>
      <c r="D60" s="5" t="s">
        <v>182</v>
      </c>
      <c r="E60" s="5"/>
      <c r="F60" s="6"/>
      <c r="G60" s="5"/>
      <c r="H60" s="5"/>
      <c r="I60" s="7">
        <f>I61</f>
        <v>6859.84</v>
      </c>
      <c r="J60" s="8">
        <f t="shared" si="36"/>
        <v>1.4800000000000001E-2</v>
      </c>
      <c r="M60">
        <f t="shared" si="6"/>
        <v>0</v>
      </c>
      <c r="N60">
        <f t="shared" si="8"/>
        <v>0</v>
      </c>
    </row>
    <row r="61" spans="1:14" ht="51.95" customHeight="1" x14ac:dyDescent="0.2">
      <c r="A61" s="9" t="s">
        <v>183</v>
      </c>
      <c r="B61" s="11" t="s">
        <v>184</v>
      </c>
      <c r="C61" s="9" t="s">
        <v>25</v>
      </c>
      <c r="D61" s="9" t="s">
        <v>185</v>
      </c>
      <c r="E61" s="10" t="s">
        <v>27</v>
      </c>
      <c r="F61" s="11">
        <v>26</v>
      </c>
      <c r="G61" s="12">
        <v>216.05</v>
      </c>
      <c r="H61" s="12">
        <f t="shared" ref="H61" si="37">ROUND(G61*1.2212,2)</f>
        <v>263.83999999999997</v>
      </c>
      <c r="I61" s="12">
        <f t="shared" ref="I61" si="38">ROUND(F61*H61,2)</f>
        <v>6859.84</v>
      </c>
      <c r="J61" s="13">
        <f t="shared" si="36"/>
        <v>1.4800000000000001E-2</v>
      </c>
      <c r="L61">
        <f t="shared" ref="L61" si="39">ROUND(G61*1.2212,2)</f>
        <v>263.83999999999997</v>
      </c>
      <c r="M61">
        <f t="shared" si="6"/>
        <v>5617.3</v>
      </c>
      <c r="N61">
        <f t="shared" si="8"/>
        <v>6859.84</v>
      </c>
    </row>
    <row r="62" spans="1:14" ht="24" customHeight="1" x14ac:dyDescent="0.2">
      <c r="A62" s="5" t="s">
        <v>186</v>
      </c>
      <c r="B62" s="5"/>
      <c r="C62" s="5"/>
      <c r="D62" s="5" t="s">
        <v>187</v>
      </c>
      <c r="E62" s="5"/>
      <c r="F62" s="6"/>
      <c r="G62" s="5"/>
      <c r="H62" s="5"/>
      <c r="I62" s="7">
        <f>I63+I64</f>
        <v>26421.239999999998</v>
      </c>
      <c r="J62" s="8">
        <f t="shared" si="36"/>
        <v>5.7000000000000002E-2</v>
      </c>
      <c r="M62">
        <f t="shared" si="6"/>
        <v>0</v>
      </c>
      <c r="N62">
        <f t="shared" si="8"/>
        <v>0</v>
      </c>
    </row>
    <row r="63" spans="1:14" ht="26.1" customHeight="1" x14ac:dyDescent="0.2">
      <c r="A63" s="9" t="s">
        <v>186</v>
      </c>
      <c r="B63" s="11" t="s">
        <v>188</v>
      </c>
      <c r="C63" s="9" t="s">
        <v>25</v>
      </c>
      <c r="D63" s="9" t="s">
        <v>189</v>
      </c>
      <c r="E63" s="10" t="s">
        <v>27</v>
      </c>
      <c r="F63" s="11">
        <v>52</v>
      </c>
      <c r="G63" s="12">
        <v>24.82</v>
      </c>
      <c r="H63" s="12">
        <f t="shared" ref="H63:H64" si="40">ROUND(G63*1.2212,2)</f>
        <v>30.31</v>
      </c>
      <c r="I63" s="12">
        <f t="shared" ref="I63:I64" si="41">ROUND(F63*H63,2)</f>
        <v>1576.12</v>
      </c>
      <c r="J63" s="13">
        <f t="shared" si="36"/>
        <v>3.3999999999999998E-3</v>
      </c>
      <c r="L63">
        <f t="shared" ref="L63:L64" si="42">ROUND(G63*1.2212,2)</f>
        <v>30.31</v>
      </c>
      <c r="M63">
        <f t="shared" si="6"/>
        <v>1290.6400000000001</v>
      </c>
      <c r="N63">
        <f t="shared" si="8"/>
        <v>1576.12</v>
      </c>
    </row>
    <row r="64" spans="1:14" ht="39" customHeight="1" x14ac:dyDescent="0.2">
      <c r="A64" s="9" t="s">
        <v>190</v>
      </c>
      <c r="B64" s="11" t="s">
        <v>191</v>
      </c>
      <c r="C64" s="9" t="s">
        <v>73</v>
      </c>
      <c r="D64" s="9" t="s">
        <v>192</v>
      </c>
      <c r="E64" s="10" t="s">
        <v>34</v>
      </c>
      <c r="F64" s="11">
        <v>16</v>
      </c>
      <c r="G64" s="12">
        <v>1271.55</v>
      </c>
      <c r="H64" s="12">
        <f t="shared" si="40"/>
        <v>1552.82</v>
      </c>
      <c r="I64" s="12">
        <f t="shared" si="41"/>
        <v>24845.119999999999</v>
      </c>
      <c r="J64" s="13">
        <f t="shared" si="36"/>
        <v>5.3600000000000002E-2</v>
      </c>
      <c r="L64">
        <f t="shared" si="42"/>
        <v>1552.82</v>
      </c>
      <c r="M64">
        <f t="shared" si="6"/>
        <v>20344.8</v>
      </c>
      <c r="N64">
        <f t="shared" si="8"/>
        <v>24845.119999999999</v>
      </c>
    </row>
    <row r="65" spans="1:14" ht="24" customHeight="1" x14ac:dyDescent="0.2">
      <c r="A65" s="5" t="s">
        <v>193</v>
      </c>
      <c r="B65" s="5"/>
      <c r="C65" s="5"/>
      <c r="D65" s="5" t="s">
        <v>194</v>
      </c>
      <c r="E65" s="5"/>
      <c r="F65" s="6"/>
      <c r="G65" s="5"/>
      <c r="H65" s="5"/>
      <c r="I65" s="7">
        <f>I66</f>
        <v>3928.96</v>
      </c>
      <c r="J65" s="8">
        <f t="shared" si="36"/>
        <v>8.5000000000000006E-3</v>
      </c>
      <c r="M65">
        <f t="shared" si="6"/>
        <v>0</v>
      </c>
      <c r="N65">
        <f t="shared" si="8"/>
        <v>0</v>
      </c>
    </row>
    <row r="66" spans="1:14" ht="26.1" customHeight="1" x14ac:dyDescent="0.2">
      <c r="A66" s="9" t="s">
        <v>195</v>
      </c>
      <c r="B66" s="11" t="s">
        <v>196</v>
      </c>
      <c r="C66" s="9" t="s">
        <v>37</v>
      </c>
      <c r="D66" s="9" t="s">
        <v>197</v>
      </c>
      <c r="E66" s="10" t="s">
        <v>109</v>
      </c>
      <c r="F66" s="11">
        <v>8</v>
      </c>
      <c r="G66" s="12">
        <v>402.16</v>
      </c>
      <c r="H66" s="12">
        <f t="shared" ref="H66" si="43">ROUND(G66*1.2212,2)</f>
        <v>491.12</v>
      </c>
      <c r="I66" s="12">
        <f t="shared" ref="I66" si="44">ROUND(F66*H66,2)</f>
        <v>3928.96</v>
      </c>
      <c r="J66" s="13">
        <f t="shared" si="36"/>
        <v>8.5000000000000006E-3</v>
      </c>
      <c r="L66">
        <f t="shared" ref="L66" si="45">ROUND(G66*1.2212,2)</f>
        <v>491.12</v>
      </c>
      <c r="M66">
        <f t="shared" si="6"/>
        <v>3217.28</v>
      </c>
      <c r="N66">
        <f t="shared" si="8"/>
        <v>3928.96</v>
      </c>
    </row>
    <row r="67" spans="1:14" ht="24" customHeight="1" x14ac:dyDescent="0.2">
      <c r="A67" s="5" t="s">
        <v>198</v>
      </c>
      <c r="B67" s="5"/>
      <c r="C67" s="5"/>
      <c r="D67" s="5" t="s">
        <v>199</v>
      </c>
      <c r="E67" s="5"/>
      <c r="F67" s="6"/>
      <c r="G67" s="5"/>
      <c r="H67" s="5"/>
      <c r="I67" s="7">
        <f>I68+I69</f>
        <v>4218.03</v>
      </c>
      <c r="J67" s="8">
        <f t="shared" si="36"/>
        <v>9.1000000000000004E-3</v>
      </c>
      <c r="M67">
        <f t="shared" si="6"/>
        <v>0</v>
      </c>
      <c r="N67">
        <f t="shared" si="8"/>
        <v>0</v>
      </c>
    </row>
    <row r="68" spans="1:14" ht="39" customHeight="1" x14ac:dyDescent="0.2">
      <c r="A68" s="9" t="s">
        <v>200</v>
      </c>
      <c r="B68" s="11" t="s">
        <v>201</v>
      </c>
      <c r="C68" s="9" t="s">
        <v>37</v>
      </c>
      <c r="D68" s="9" t="s">
        <v>202</v>
      </c>
      <c r="E68" s="10" t="s">
        <v>203</v>
      </c>
      <c r="F68" s="11">
        <v>15.69</v>
      </c>
      <c r="G68" s="12">
        <v>207.61</v>
      </c>
      <c r="H68" s="12">
        <f t="shared" ref="H68:H69" si="46">ROUND(G68*1.2212,2)</f>
        <v>253.53</v>
      </c>
      <c r="I68" s="12">
        <f t="shared" ref="I68:I69" si="47">ROUND(F68*H68,2)</f>
        <v>3977.89</v>
      </c>
      <c r="J68" s="13">
        <f t="shared" si="36"/>
        <v>8.6E-3</v>
      </c>
      <c r="L68">
        <f t="shared" ref="L68:L69" si="48">ROUND(G68*1.2212,2)</f>
        <v>253.53</v>
      </c>
      <c r="M68">
        <f t="shared" si="6"/>
        <v>3257.4</v>
      </c>
      <c r="N68">
        <f t="shared" si="8"/>
        <v>3977.89</v>
      </c>
    </row>
    <row r="69" spans="1:14" ht="39" customHeight="1" x14ac:dyDescent="0.2">
      <c r="A69" s="9" t="s">
        <v>204</v>
      </c>
      <c r="B69" s="11" t="s">
        <v>102</v>
      </c>
      <c r="C69" s="9" t="s">
        <v>25</v>
      </c>
      <c r="D69" s="9" t="s">
        <v>103</v>
      </c>
      <c r="E69" s="10" t="s">
        <v>27</v>
      </c>
      <c r="F69" s="11">
        <v>9.41</v>
      </c>
      <c r="G69" s="12">
        <v>20.9</v>
      </c>
      <c r="H69" s="12">
        <f t="shared" si="46"/>
        <v>25.52</v>
      </c>
      <c r="I69" s="12">
        <f t="shared" si="47"/>
        <v>240.14</v>
      </c>
      <c r="J69" s="13">
        <f t="shared" si="36"/>
        <v>5.0000000000000001E-4</v>
      </c>
      <c r="L69">
        <f t="shared" si="48"/>
        <v>25.52</v>
      </c>
      <c r="M69">
        <f t="shared" si="6"/>
        <v>196.67</v>
      </c>
      <c r="N69">
        <f t="shared" si="8"/>
        <v>240.14</v>
      </c>
    </row>
    <row r="70" spans="1:14" ht="24" customHeight="1" x14ac:dyDescent="0.2">
      <c r="A70" s="5" t="s">
        <v>205</v>
      </c>
      <c r="B70" s="5"/>
      <c r="C70" s="5"/>
      <c r="D70" s="5" t="s">
        <v>206</v>
      </c>
      <c r="E70" s="5"/>
      <c r="F70" s="6"/>
      <c r="G70" s="5"/>
      <c r="H70" s="5"/>
      <c r="I70" s="7">
        <f>I71</f>
        <v>2241.9299999999998</v>
      </c>
      <c r="J70" s="8">
        <f t="shared" si="36"/>
        <v>4.7999999999999996E-3</v>
      </c>
      <c r="M70">
        <f t="shared" si="6"/>
        <v>0</v>
      </c>
      <c r="N70">
        <f t="shared" si="8"/>
        <v>0</v>
      </c>
    </row>
    <row r="71" spans="1:14" ht="39" customHeight="1" x14ac:dyDescent="0.2">
      <c r="A71" s="9" t="s">
        <v>207</v>
      </c>
      <c r="B71" s="11" t="s">
        <v>102</v>
      </c>
      <c r="C71" s="9" t="s">
        <v>25</v>
      </c>
      <c r="D71" s="9" t="s">
        <v>103</v>
      </c>
      <c r="E71" s="10" t="s">
        <v>27</v>
      </c>
      <c r="F71" s="11">
        <v>87.85</v>
      </c>
      <c r="G71" s="12">
        <v>20.9</v>
      </c>
      <c r="H71" s="12">
        <f t="shared" ref="H71" si="49">ROUND(G71*1.2212,2)</f>
        <v>25.52</v>
      </c>
      <c r="I71" s="12">
        <f t="shared" ref="I71" si="50">ROUND(F71*H71,2)</f>
        <v>2241.9299999999998</v>
      </c>
      <c r="J71" s="13">
        <f t="shared" si="36"/>
        <v>4.7999999999999996E-3</v>
      </c>
      <c r="L71">
        <f t="shared" ref="L71" si="51">ROUND(G71*1.2212,2)</f>
        <v>25.52</v>
      </c>
      <c r="M71">
        <f t="shared" si="6"/>
        <v>1836.07</v>
      </c>
      <c r="N71">
        <f t="shared" si="8"/>
        <v>2241.9299999999998</v>
      </c>
    </row>
    <row r="72" spans="1:14" ht="24" customHeight="1" x14ac:dyDescent="0.2">
      <c r="A72" s="5" t="s">
        <v>208</v>
      </c>
      <c r="B72" s="5"/>
      <c r="C72" s="5"/>
      <c r="D72" s="5" t="s">
        <v>209</v>
      </c>
      <c r="E72" s="5"/>
      <c r="F72" s="6"/>
      <c r="G72" s="5"/>
      <c r="H72" s="5"/>
      <c r="I72" s="7">
        <f>I73</f>
        <v>2474.88</v>
      </c>
      <c r="J72" s="8">
        <f t="shared" si="36"/>
        <v>5.3E-3</v>
      </c>
      <c r="M72">
        <f t="shared" ref="M72:M118" si="52">ROUND(F72*G72,2)</f>
        <v>0</v>
      </c>
      <c r="N72">
        <f t="shared" ref="N72:N117" si="53">ROUND(F72*H72,2)</f>
        <v>0</v>
      </c>
    </row>
    <row r="73" spans="1:14" ht="26.1" customHeight="1" x14ac:dyDescent="0.2">
      <c r="A73" s="9" t="s">
        <v>210</v>
      </c>
      <c r="B73" s="11" t="s">
        <v>211</v>
      </c>
      <c r="C73" s="9" t="s">
        <v>37</v>
      </c>
      <c r="D73" s="9" t="s">
        <v>212</v>
      </c>
      <c r="E73" s="10" t="s">
        <v>109</v>
      </c>
      <c r="F73" s="11">
        <v>1</v>
      </c>
      <c r="G73" s="12">
        <v>2026.6</v>
      </c>
      <c r="H73" s="12">
        <f t="shared" ref="H73" si="54">ROUND(G73*1.2212,2)</f>
        <v>2474.88</v>
      </c>
      <c r="I73" s="12">
        <f t="shared" ref="I73" si="55">ROUND(F73*H73,2)</f>
        <v>2474.88</v>
      </c>
      <c r="J73" s="13">
        <f t="shared" si="36"/>
        <v>5.3E-3</v>
      </c>
      <c r="L73">
        <f t="shared" ref="L73" si="56">ROUND(G73*1.2212,2)</f>
        <v>2474.88</v>
      </c>
      <c r="M73">
        <f t="shared" si="52"/>
        <v>2026.6</v>
      </c>
      <c r="N73">
        <f t="shared" si="53"/>
        <v>2474.88</v>
      </c>
    </row>
    <row r="74" spans="1:14" ht="24" customHeight="1" x14ac:dyDescent="0.2">
      <c r="A74" s="5" t="s">
        <v>213</v>
      </c>
      <c r="B74" s="5"/>
      <c r="C74" s="5"/>
      <c r="D74" s="5" t="s">
        <v>214</v>
      </c>
      <c r="E74" s="5"/>
      <c r="F74" s="6"/>
      <c r="G74" s="5"/>
      <c r="H74" s="5"/>
      <c r="I74" s="7">
        <f>SUM(I75:I82)</f>
        <v>26614.15</v>
      </c>
      <c r="J74" s="8">
        <f t="shared" si="36"/>
        <v>5.74E-2</v>
      </c>
      <c r="M74">
        <f t="shared" si="52"/>
        <v>0</v>
      </c>
      <c r="N74">
        <f t="shared" si="53"/>
        <v>0</v>
      </c>
    </row>
    <row r="75" spans="1:14" ht="26.1" customHeight="1" x14ac:dyDescent="0.2">
      <c r="A75" s="9" t="s">
        <v>215</v>
      </c>
      <c r="B75" s="11" t="s">
        <v>216</v>
      </c>
      <c r="C75" s="9" t="s">
        <v>60</v>
      </c>
      <c r="D75" s="9" t="s">
        <v>217</v>
      </c>
      <c r="E75" s="10" t="s">
        <v>27</v>
      </c>
      <c r="F75" s="11">
        <v>28.29</v>
      </c>
      <c r="G75" s="12">
        <v>148.18</v>
      </c>
      <c r="H75" s="12">
        <f t="shared" ref="H75:H98" si="57">ROUND(G75*1.2212,2)</f>
        <v>180.96</v>
      </c>
      <c r="I75" s="12">
        <f t="shared" ref="I75" si="58">ROUND(F75*H75,2)</f>
        <v>5119.3599999999997</v>
      </c>
      <c r="J75" s="13">
        <f t="shared" si="36"/>
        <v>1.0999999999999999E-2</v>
      </c>
      <c r="L75">
        <f t="shared" ref="L75" si="59">ROUND(G75*1.2212,2)</f>
        <v>180.96</v>
      </c>
      <c r="M75">
        <f t="shared" si="52"/>
        <v>4192.01</v>
      </c>
      <c r="N75">
        <f t="shared" si="53"/>
        <v>5119.3599999999997</v>
      </c>
    </row>
    <row r="76" spans="1:14" ht="24" customHeight="1" x14ac:dyDescent="0.2">
      <c r="A76" s="9" t="s">
        <v>218</v>
      </c>
      <c r="B76" s="11" t="s">
        <v>219</v>
      </c>
      <c r="C76" s="9" t="s">
        <v>25</v>
      </c>
      <c r="D76" s="9" t="s">
        <v>220</v>
      </c>
      <c r="E76" s="10" t="s">
        <v>27</v>
      </c>
      <c r="F76" s="11">
        <v>236.96</v>
      </c>
      <c r="G76" s="12">
        <v>16.47</v>
      </c>
      <c r="H76" s="12">
        <f t="shared" si="57"/>
        <v>20.11</v>
      </c>
      <c r="I76" s="12">
        <f t="shared" ref="I76:I82" si="60">ROUND(F76*H76,2)</f>
        <v>4765.2700000000004</v>
      </c>
      <c r="J76" s="13">
        <f t="shared" ref="J76:J98" si="61">ROUND(I76/$H$122,4)</f>
        <v>1.03E-2</v>
      </c>
      <c r="L76">
        <f t="shared" ref="L76:L82" si="62">ROUND(G76*1.2212,2)</f>
        <v>20.11</v>
      </c>
      <c r="M76">
        <f t="shared" si="52"/>
        <v>3902.73</v>
      </c>
      <c r="N76">
        <f t="shared" si="53"/>
        <v>4765.2700000000004</v>
      </c>
    </row>
    <row r="77" spans="1:14" ht="26.1" customHeight="1" x14ac:dyDescent="0.2">
      <c r="A77" s="9" t="s">
        <v>221</v>
      </c>
      <c r="B77" s="11" t="s">
        <v>222</v>
      </c>
      <c r="C77" s="9" t="s">
        <v>37</v>
      </c>
      <c r="D77" s="9" t="s">
        <v>223</v>
      </c>
      <c r="E77" s="10" t="s">
        <v>109</v>
      </c>
      <c r="F77" s="11">
        <v>9</v>
      </c>
      <c r="G77" s="12">
        <v>39.72</v>
      </c>
      <c r="H77" s="12">
        <f t="shared" si="57"/>
        <v>48.51</v>
      </c>
      <c r="I77" s="12">
        <f t="shared" si="60"/>
        <v>436.59</v>
      </c>
      <c r="J77" s="13">
        <f t="shared" si="61"/>
        <v>8.9999999999999998E-4</v>
      </c>
      <c r="L77">
        <f t="shared" si="62"/>
        <v>48.51</v>
      </c>
      <c r="M77">
        <f t="shared" si="52"/>
        <v>357.48</v>
      </c>
      <c r="N77">
        <f t="shared" si="53"/>
        <v>436.59</v>
      </c>
    </row>
    <row r="78" spans="1:14" ht="24" customHeight="1" x14ac:dyDescent="0.2">
      <c r="A78" s="9" t="s">
        <v>224</v>
      </c>
      <c r="B78" s="11" t="s">
        <v>225</v>
      </c>
      <c r="C78" s="9" t="s">
        <v>226</v>
      </c>
      <c r="D78" s="9" t="s">
        <v>227</v>
      </c>
      <c r="E78" s="10" t="s">
        <v>228</v>
      </c>
      <c r="F78" s="11">
        <v>4</v>
      </c>
      <c r="G78" s="12">
        <v>439.67</v>
      </c>
      <c r="H78" s="12">
        <f t="shared" si="57"/>
        <v>536.92999999999995</v>
      </c>
      <c r="I78" s="12">
        <f t="shared" si="60"/>
        <v>2147.7199999999998</v>
      </c>
      <c r="J78" s="13">
        <f t="shared" si="61"/>
        <v>4.5999999999999999E-3</v>
      </c>
      <c r="L78">
        <f t="shared" si="62"/>
        <v>536.92999999999995</v>
      </c>
      <c r="M78">
        <f t="shared" si="52"/>
        <v>1758.68</v>
      </c>
      <c r="N78">
        <f t="shared" si="53"/>
        <v>2147.7199999999998</v>
      </c>
    </row>
    <row r="79" spans="1:14" ht="26.1" customHeight="1" x14ac:dyDescent="0.2">
      <c r="A79" s="9" t="s">
        <v>229</v>
      </c>
      <c r="B79" s="11" t="s">
        <v>230</v>
      </c>
      <c r="C79" s="9" t="s">
        <v>37</v>
      </c>
      <c r="D79" s="9" t="s">
        <v>231</v>
      </c>
      <c r="E79" s="10" t="s">
        <v>109</v>
      </c>
      <c r="F79" s="11">
        <v>4</v>
      </c>
      <c r="G79" s="12">
        <v>80.77</v>
      </c>
      <c r="H79" s="12">
        <f t="shared" si="57"/>
        <v>98.64</v>
      </c>
      <c r="I79" s="12">
        <f t="shared" si="60"/>
        <v>394.56</v>
      </c>
      <c r="J79" s="13">
        <f t="shared" si="61"/>
        <v>8.9999999999999998E-4</v>
      </c>
      <c r="L79">
        <f t="shared" si="62"/>
        <v>98.64</v>
      </c>
      <c r="M79">
        <f t="shared" si="52"/>
        <v>323.08</v>
      </c>
      <c r="N79">
        <f t="shared" si="53"/>
        <v>394.56</v>
      </c>
    </row>
    <row r="80" spans="1:14" ht="24" customHeight="1" x14ac:dyDescent="0.2">
      <c r="A80" s="9" t="s">
        <v>232</v>
      </c>
      <c r="B80" s="11" t="s">
        <v>138</v>
      </c>
      <c r="C80" s="9" t="s">
        <v>25</v>
      </c>
      <c r="D80" s="9" t="s">
        <v>139</v>
      </c>
      <c r="E80" s="10" t="s">
        <v>57</v>
      </c>
      <c r="F80" s="11">
        <v>18.46</v>
      </c>
      <c r="G80" s="12">
        <v>52.07</v>
      </c>
      <c r="H80" s="12">
        <f t="shared" si="57"/>
        <v>63.59</v>
      </c>
      <c r="I80" s="12">
        <f t="shared" si="60"/>
        <v>1173.8699999999999</v>
      </c>
      <c r="J80" s="13">
        <f t="shared" si="61"/>
        <v>2.5000000000000001E-3</v>
      </c>
      <c r="L80">
        <f t="shared" si="62"/>
        <v>63.59</v>
      </c>
      <c r="M80">
        <f t="shared" si="52"/>
        <v>961.21</v>
      </c>
      <c r="N80">
        <f t="shared" si="53"/>
        <v>1173.8699999999999</v>
      </c>
    </row>
    <row r="81" spans="1:14" ht="26.1" customHeight="1" x14ac:dyDescent="0.2">
      <c r="A81" s="9" t="s">
        <v>233</v>
      </c>
      <c r="B81" s="11" t="s">
        <v>234</v>
      </c>
      <c r="C81" s="9" t="s">
        <v>37</v>
      </c>
      <c r="D81" s="9" t="s">
        <v>235</v>
      </c>
      <c r="E81" s="10" t="s">
        <v>109</v>
      </c>
      <c r="F81" s="11">
        <v>11</v>
      </c>
      <c r="G81" s="12">
        <v>660.83</v>
      </c>
      <c r="H81" s="12">
        <f t="shared" si="57"/>
        <v>807.01</v>
      </c>
      <c r="I81" s="12">
        <f t="shared" si="60"/>
        <v>8877.11</v>
      </c>
      <c r="J81" s="13">
        <f t="shared" si="61"/>
        <v>1.9199999999999998E-2</v>
      </c>
      <c r="L81">
        <f t="shared" si="62"/>
        <v>807.01</v>
      </c>
      <c r="M81">
        <f t="shared" si="52"/>
        <v>7269.13</v>
      </c>
      <c r="N81">
        <f t="shared" si="53"/>
        <v>8877.11</v>
      </c>
    </row>
    <row r="82" spans="1:14" ht="26.1" customHeight="1" x14ac:dyDescent="0.2">
      <c r="A82" s="9" t="s">
        <v>236</v>
      </c>
      <c r="B82" s="11" t="s">
        <v>237</v>
      </c>
      <c r="C82" s="9" t="s">
        <v>37</v>
      </c>
      <c r="D82" s="9" t="s">
        <v>238</v>
      </c>
      <c r="E82" s="10" t="s">
        <v>57</v>
      </c>
      <c r="F82" s="11">
        <v>13.25</v>
      </c>
      <c r="G82" s="12">
        <v>228.64</v>
      </c>
      <c r="H82" s="12">
        <f t="shared" si="57"/>
        <v>279.22000000000003</v>
      </c>
      <c r="I82" s="12">
        <f t="shared" si="60"/>
        <v>3699.67</v>
      </c>
      <c r="J82" s="13">
        <f t="shared" si="61"/>
        <v>8.0000000000000002E-3</v>
      </c>
      <c r="L82">
        <f t="shared" si="62"/>
        <v>279.22000000000003</v>
      </c>
      <c r="M82">
        <f t="shared" si="52"/>
        <v>3029.48</v>
      </c>
      <c r="N82">
        <f t="shared" si="53"/>
        <v>3699.67</v>
      </c>
    </row>
    <row r="83" spans="1:14" ht="24" customHeight="1" x14ac:dyDescent="0.2">
      <c r="A83" s="5" t="s">
        <v>239</v>
      </c>
      <c r="B83" s="5"/>
      <c r="C83" s="5"/>
      <c r="D83" s="5" t="s">
        <v>240</v>
      </c>
      <c r="E83" s="5"/>
      <c r="F83" s="6"/>
      <c r="G83" s="5"/>
      <c r="H83" s="5"/>
      <c r="I83" s="7">
        <f>SUM(I84:I91)</f>
        <v>11861.27</v>
      </c>
      <c r="J83" s="8">
        <f>ROUND(I83/$H$122,4)</f>
        <v>2.5600000000000001E-2</v>
      </c>
      <c r="M83">
        <f t="shared" si="52"/>
        <v>0</v>
      </c>
      <c r="N83">
        <f t="shared" si="53"/>
        <v>0</v>
      </c>
    </row>
    <row r="84" spans="1:14" ht="24" customHeight="1" x14ac:dyDescent="0.2">
      <c r="A84" s="9" t="s">
        <v>241</v>
      </c>
      <c r="B84" s="11" t="s">
        <v>113</v>
      </c>
      <c r="C84" s="9" t="s">
        <v>25</v>
      </c>
      <c r="D84" s="9" t="s">
        <v>114</v>
      </c>
      <c r="E84" s="10" t="s">
        <v>57</v>
      </c>
      <c r="F84" s="11">
        <v>0.4</v>
      </c>
      <c r="G84" s="12">
        <v>85.87</v>
      </c>
      <c r="H84" s="12">
        <f t="shared" si="57"/>
        <v>104.86</v>
      </c>
      <c r="I84" s="12">
        <f t="shared" ref="I84:I91" si="63">ROUND(F84*H84,2)</f>
        <v>41.94</v>
      </c>
      <c r="J84" s="13">
        <f t="shared" si="61"/>
        <v>1E-4</v>
      </c>
      <c r="L84">
        <f t="shared" ref="L84:L91" si="64">ROUND(G84*1.2212,2)</f>
        <v>104.86</v>
      </c>
      <c r="M84">
        <f t="shared" si="52"/>
        <v>34.35</v>
      </c>
      <c r="N84">
        <f t="shared" si="53"/>
        <v>41.94</v>
      </c>
    </row>
    <row r="85" spans="1:14" ht="51.95" customHeight="1" x14ac:dyDescent="0.2">
      <c r="A85" s="9" t="s">
        <v>242</v>
      </c>
      <c r="B85" s="11" t="s">
        <v>243</v>
      </c>
      <c r="C85" s="9" t="s">
        <v>25</v>
      </c>
      <c r="D85" s="9" t="s">
        <v>244</v>
      </c>
      <c r="E85" s="10" t="s">
        <v>57</v>
      </c>
      <c r="F85" s="11">
        <v>0.44</v>
      </c>
      <c r="G85" s="12">
        <v>3264.24</v>
      </c>
      <c r="H85" s="12">
        <f t="shared" si="57"/>
        <v>3986.29</v>
      </c>
      <c r="I85" s="12">
        <f t="shared" si="63"/>
        <v>1753.97</v>
      </c>
      <c r="J85" s="13">
        <f t="shared" si="61"/>
        <v>3.8E-3</v>
      </c>
      <c r="L85">
        <f t="shared" si="64"/>
        <v>3986.29</v>
      </c>
      <c r="M85">
        <f t="shared" si="52"/>
        <v>1436.27</v>
      </c>
      <c r="N85">
        <f t="shared" si="53"/>
        <v>1753.97</v>
      </c>
    </row>
    <row r="86" spans="1:14" ht="65.099999999999994" customHeight="1" x14ac:dyDescent="0.2">
      <c r="A86" s="9" t="s">
        <v>245</v>
      </c>
      <c r="B86" s="11" t="s">
        <v>246</v>
      </c>
      <c r="C86" s="9" t="s">
        <v>25</v>
      </c>
      <c r="D86" s="9" t="s">
        <v>247</v>
      </c>
      <c r="E86" s="10" t="s">
        <v>27</v>
      </c>
      <c r="F86" s="11">
        <v>14.3</v>
      </c>
      <c r="G86" s="12">
        <v>95.21</v>
      </c>
      <c r="H86" s="12">
        <f t="shared" si="57"/>
        <v>116.27</v>
      </c>
      <c r="I86" s="12">
        <f t="shared" si="63"/>
        <v>1662.66</v>
      </c>
      <c r="J86" s="13">
        <f t="shared" si="61"/>
        <v>3.5999999999999999E-3</v>
      </c>
      <c r="L86">
        <f t="shared" si="64"/>
        <v>116.27</v>
      </c>
      <c r="M86">
        <f t="shared" si="52"/>
        <v>1361.5</v>
      </c>
      <c r="N86">
        <f t="shared" si="53"/>
        <v>1662.66</v>
      </c>
    </row>
    <row r="87" spans="1:14" ht="39" customHeight="1" x14ac:dyDescent="0.2">
      <c r="A87" s="9" t="s">
        <v>248</v>
      </c>
      <c r="B87" s="11" t="s">
        <v>249</v>
      </c>
      <c r="C87" s="9" t="s">
        <v>25</v>
      </c>
      <c r="D87" s="9" t="s">
        <v>250</v>
      </c>
      <c r="E87" s="10" t="s">
        <v>57</v>
      </c>
      <c r="F87" s="11">
        <v>0.71</v>
      </c>
      <c r="G87" s="12">
        <v>969.92</v>
      </c>
      <c r="H87" s="12">
        <f t="shared" si="57"/>
        <v>1184.47</v>
      </c>
      <c r="I87" s="12">
        <f t="shared" si="63"/>
        <v>840.97</v>
      </c>
      <c r="J87" s="13">
        <f t="shared" si="61"/>
        <v>1.8E-3</v>
      </c>
      <c r="L87">
        <f t="shared" si="64"/>
        <v>1184.47</v>
      </c>
      <c r="M87">
        <f t="shared" si="52"/>
        <v>688.64</v>
      </c>
      <c r="N87">
        <f t="shared" si="53"/>
        <v>840.97</v>
      </c>
    </row>
    <row r="88" spans="1:14" ht="24" customHeight="1" x14ac:dyDescent="0.2">
      <c r="A88" s="9" t="s">
        <v>251</v>
      </c>
      <c r="B88" s="11" t="s">
        <v>252</v>
      </c>
      <c r="C88" s="9" t="s">
        <v>60</v>
      </c>
      <c r="D88" s="9" t="s">
        <v>253</v>
      </c>
      <c r="E88" s="10" t="s">
        <v>34</v>
      </c>
      <c r="F88" s="11">
        <v>1</v>
      </c>
      <c r="G88" s="12">
        <v>1216.3599999999999</v>
      </c>
      <c r="H88" s="12">
        <f t="shared" si="57"/>
        <v>1485.42</v>
      </c>
      <c r="I88" s="12">
        <f t="shared" si="63"/>
        <v>1485.42</v>
      </c>
      <c r="J88" s="13">
        <f t="shared" si="61"/>
        <v>3.2000000000000002E-3</v>
      </c>
      <c r="L88">
        <f t="shared" si="64"/>
        <v>1485.42</v>
      </c>
      <c r="M88">
        <f t="shared" si="52"/>
        <v>1216.3599999999999</v>
      </c>
      <c r="N88">
        <f t="shared" si="53"/>
        <v>1485.42</v>
      </c>
    </row>
    <row r="89" spans="1:14" ht="51.95" customHeight="1" x14ac:dyDescent="0.2">
      <c r="A89" s="9" t="s">
        <v>254</v>
      </c>
      <c r="B89" s="11" t="s">
        <v>255</v>
      </c>
      <c r="C89" s="9" t="s">
        <v>25</v>
      </c>
      <c r="D89" s="9" t="s">
        <v>256</v>
      </c>
      <c r="E89" s="10" t="s">
        <v>27</v>
      </c>
      <c r="F89" s="11">
        <v>13.72</v>
      </c>
      <c r="G89" s="12">
        <v>7.59</v>
      </c>
      <c r="H89" s="12">
        <f t="shared" si="57"/>
        <v>9.27</v>
      </c>
      <c r="I89" s="12">
        <f t="shared" si="63"/>
        <v>127.18</v>
      </c>
      <c r="J89" s="13">
        <f t="shared" si="61"/>
        <v>2.9999999999999997E-4</v>
      </c>
      <c r="L89">
        <f t="shared" si="64"/>
        <v>9.27</v>
      </c>
      <c r="M89">
        <f t="shared" si="52"/>
        <v>104.13</v>
      </c>
      <c r="N89">
        <f t="shared" si="53"/>
        <v>127.18</v>
      </c>
    </row>
    <row r="90" spans="1:14" ht="51.95" customHeight="1" x14ac:dyDescent="0.2">
      <c r="A90" s="9" t="s">
        <v>257</v>
      </c>
      <c r="B90" s="11" t="s">
        <v>258</v>
      </c>
      <c r="C90" s="9" t="s">
        <v>25</v>
      </c>
      <c r="D90" s="9" t="s">
        <v>259</v>
      </c>
      <c r="E90" s="10" t="s">
        <v>27</v>
      </c>
      <c r="F90" s="11">
        <v>13.72</v>
      </c>
      <c r="G90" s="12">
        <v>45.07</v>
      </c>
      <c r="H90" s="12">
        <f t="shared" si="57"/>
        <v>55.04</v>
      </c>
      <c r="I90" s="12">
        <f t="shared" si="63"/>
        <v>755.15</v>
      </c>
      <c r="J90" s="13">
        <f t="shared" si="61"/>
        <v>1.6000000000000001E-3</v>
      </c>
      <c r="L90">
        <f t="shared" si="64"/>
        <v>55.04</v>
      </c>
      <c r="M90">
        <f t="shared" si="52"/>
        <v>618.36</v>
      </c>
      <c r="N90">
        <f t="shared" si="53"/>
        <v>755.15</v>
      </c>
    </row>
    <row r="91" spans="1:14" ht="39" customHeight="1" x14ac:dyDescent="0.2">
      <c r="A91" s="9" t="s">
        <v>260</v>
      </c>
      <c r="B91" s="11" t="s">
        <v>261</v>
      </c>
      <c r="C91" s="9" t="s">
        <v>25</v>
      </c>
      <c r="D91" s="9" t="s">
        <v>262</v>
      </c>
      <c r="E91" s="10" t="s">
        <v>27</v>
      </c>
      <c r="F91" s="11">
        <v>13.72</v>
      </c>
      <c r="G91" s="12">
        <v>310</v>
      </c>
      <c r="H91" s="12">
        <f t="shared" si="57"/>
        <v>378.57</v>
      </c>
      <c r="I91" s="12">
        <f t="shared" si="63"/>
        <v>5193.9799999999996</v>
      </c>
      <c r="J91" s="13">
        <f t="shared" si="61"/>
        <v>1.12E-2</v>
      </c>
      <c r="L91">
        <f t="shared" si="64"/>
        <v>378.57</v>
      </c>
      <c r="M91">
        <f t="shared" si="52"/>
        <v>4253.2</v>
      </c>
      <c r="N91">
        <f t="shared" si="53"/>
        <v>5193.9799999999996</v>
      </c>
    </row>
    <row r="92" spans="1:14" ht="24" customHeight="1" x14ac:dyDescent="0.2">
      <c r="A92" s="5" t="s">
        <v>263</v>
      </c>
      <c r="B92" s="5"/>
      <c r="C92" s="5"/>
      <c r="D92" s="5" t="s">
        <v>264</v>
      </c>
      <c r="E92" s="5"/>
      <c r="F92" s="6"/>
      <c r="G92" s="5"/>
      <c r="H92" s="5"/>
      <c r="I92" s="7">
        <f>SUM(I93:I98)</f>
        <v>22920.82</v>
      </c>
      <c r="J92" s="8">
        <f>ROUND(I92/$H$122,4)+0.0001</f>
        <v>4.9500000000000002E-2</v>
      </c>
      <c r="M92">
        <f t="shared" si="52"/>
        <v>0</v>
      </c>
      <c r="N92">
        <f t="shared" si="53"/>
        <v>0</v>
      </c>
    </row>
    <row r="93" spans="1:14" ht="24" customHeight="1" x14ac:dyDescent="0.2">
      <c r="A93" s="9" t="s">
        <v>265</v>
      </c>
      <c r="B93" s="11" t="s">
        <v>113</v>
      </c>
      <c r="C93" s="9" t="s">
        <v>25</v>
      </c>
      <c r="D93" s="9" t="s">
        <v>114</v>
      </c>
      <c r="E93" s="10" t="s">
        <v>57</v>
      </c>
      <c r="F93" s="11">
        <v>46.74</v>
      </c>
      <c r="G93" s="12">
        <v>85.87</v>
      </c>
      <c r="H93" s="12">
        <f t="shared" si="57"/>
        <v>104.86</v>
      </c>
      <c r="I93" s="12">
        <f t="shared" ref="I93" si="65">ROUND(F93*H93,2)</f>
        <v>4901.16</v>
      </c>
      <c r="J93" s="13">
        <f>ROUND(I93/$H$122,4)</f>
        <v>1.06E-2</v>
      </c>
      <c r="L93">
        <f t="shared" ref="L93:L98" si="66">ROUND(G93*1.2212,2)</f>
        <v>104.86</v>
      </c>
      <c r="M93">
        <f t="shared" si="52"/>
        <v>4013.56</v>
      </c>
      <c r="N93">
        <f t="shared" si="53"/>
        <v>4901.16</v>
      </c>
    </row>
    <row r="94" spans="1:14" ht="65.099999999999994" customHeight="1" x14ac:dyDescent="0.2">
      <c r="A94" s="9" t="s">
        <v>266</v>
      </c>
      <c r="B94" s="11" t="s">
        <v>246</v>
      </c>
      <c r="C94" s="9" t="s">
        <v>25</v>
      </c>
      <c r="D94" s="9" t="s">
        <v>247</v>
      </c>
      <c r="E94" s="10" t="s">
        <v>27</v>
      </c>
      <c r="F94" s="11">
        <v>94.2</v>
      </c>
      <c r="G94" s="12">
        <v>95.21</v>
      </c>
      <c r="H94" s="12">
        <f t="shared" si="57"/>
        <v>116.27</v>
      </c>
      <c r="I94" s="12">
        <f t="shared" ref="I94:I98" si="67">ROUND(F94*H94,2)</f>
        <v>10952.63</v>
      </c>
      <c r="J94" s="13">
        <f>ROUND(I94/$H$122,4)</f>
        <v>2.3599999999999999E-2</v>
      </c>
      <c r="L94">
        <f t="shared" si="66"/>
        <v>116.27</v>
      </c>
      <c r="M94">
        <f t="shared" si="52"/>
        <v>8968.7800000000007</v>
      </c>
      <c r="N94">
        <f t="shared" si="53"/>
        <v>10952.63</v>
      </c>
    </row>
    <row r="95" spans="1:14" ht="39" customHeight="1" x14ac:dyDescent="0.2">
      <c r="A95" s="9" t="s">
        <v>267</v>
      </c>
      <c r="B95" s="11" t="s">
        <v>249</v>
      </c>
      <c r="C95" s="9" t="s">
        <v>25</v>
      </c>
      <c r="D95" s="9" t="s">
        <v>250</v>
      </c>
      <c r="E95" s="10" t="s">
        <v>57</v>
      </c>
      <c r="F95" s="11">
        <v>2.8</v>
      </c>
      <c r="G95" s="12">
        <v>969.92</v>
      </c>
      <c r="H95" s="12">
        <f t="shared" si="57"/>
        <v>1184.47</v>
      </c>
      <c r="I95" s="12">
        <f t="shared" si="67"/>
        <v>3316.52</v>
      </c>
      <c r="J95" s="13">
        <f t="shared" si="61"/>
        <v>7.1999999999999998E-3</v>
      </c>
      <c r="L95">
        <f t="shared" si="66"/>
        <v>1184.47</v>
      </c>
      <c r="M95">
        <f t="shared" si="52"/>
        <v>2715.78</v>
      </c>
      <c r="N95">
        <f t="shared" si="53"/>
        <v>3316.52</v>
      </c>
    </row>
    <row r="96" spans="1:14" ht="51.95" customHeight="1" x14ac:dyDescent="0.2">
      <c r="A96" s="9" t="s">
        <v>268</v>
      </c>
      <c r="B96" s="11" t="s">
        <v>255</v>
      </c>
      <c r="C96" s="9" t="s">
        <v>25</v>
      </c>
      <c r="D96" s="9" t="s">
        <v>269</v>
      </c>
      <c r="E96" s="10" t="s">
        <v>27</v>
      </c>
      <c r="F96" s="11">
        <v>46.77</v>
      </c>
      <c r="G96" s="12">
        <v>7.59</v>
      </c>
      <c r="H96" s="12">
        <f t="shared" si="57"/>
        <v>9.27</v>
      </c>
      <c r="I96" s="12">
        <f t="shared" si="67"/>
        <v>433.56</v>
      </c>
      <c r="J96" s="13">
        <f t="shared" si="61"/>
        <v>8.9999999999999998E-4</v>
      </c>
      <c r="L96">
        <f t="shared" si="66"/>
        <v>9.27</v>
      </c>
      <c r="M96">
        <f t="shared" si="52"/>
        <v>354.98</v>
      </c>
      <c r="N96">
        <f t="shared" si="53"/>
        <v>433.56</v>
      </c>
    </row>
    <row r="97" spans="1:14" ht="51.95" customHeight="1" x14ac:dyDescent="0.2">
      <c r="A97" s="9" t="s">
        <v>270</v>
      </c>
      <c r="B97" s="11" t="s">
        <v>258</v>
      </c>
      <c r="C97" s="9" t="s">
        <v>25</v>
      </c>
      <c r="D97" s="9" t="s">
        <v>259</v>
      </c>
      <c r="E97" s="10" t="s">
        <v>27</v>
      </c>
      <c r="F97" s="11">
        <v>46.77</v>
      </c>
      <c r="G97" s="12">
        <v>45.07</v>
      </c>
      <c r="H97" s="12">
        <f t="shared" si="57"/>
        <v>55.04</v>
      </c>
      <c r="I97" s="12">
        <f t="shared" si="67"/>
        <v>2574.2199999999998</v>
      </c>
      <c r="J97" s="13">
        <f t="shared" si="61"/>
        <v>5.5999999999999999E-3</v>
      </c>
      <c r="L97">
        <f t="shared" si="66"/>
        <v>55.04</v>
      </c>
      <c r="M97">
        <f t="shared" si="52"/>
        <v>2107.92</v>
      </c>
      <c r="N97">
        <f t="shared" si="53"/>
        <v>2574.2199999999998</v>
      </c>
    </row>
    <row r="98" spans="1:14" ht="24" customHeight="1" x14ac:dyDescent="0.2">
      <c r="A98" s="9" t="s">
        <v>271</v>
      </c>
      <c r="B98" s="11" t="s">
        <v>138</v>
      </c>
      <c r="C98" s="9" t="s">
        <v>25</v>
      </c>
      <c r="D98" s="9" t="s">
        <v>139</v>
      </c>
      <c r="E98" s="10" t="s">
        <v>57</v>
      </c>
      <c r="F98" s="11">
        <v>11.68</v>
      </c>
      <c r="G98" s="12">
        <v>52.07</v>
      </c>
      <c r="H98" s="12">
        <f t="shared" si="57"/>
        <v>63.59</v>
      </c>
      <c r="I98" s="12">
        <f t="shared" si="67"/>
        <v>742.73</v>
      </c>
      <c r="J98" s="13">
        <f t="shared" si="61"/>
        <v>1.6000000000000001E-3</v>
      </c>
      <c r="L98">
        <f t="shared" si="66"/>
        <v>63.59</v>
      </c>
      <c r="M98">
        <f t="shared" si="52"/>
        <v>608.17999999999995</v>
      </c>
      <c r="N98">
        <f t="shared" si="53"/>
        <v>742.73</v>
      </c>
    </row>
    <row r="99" spans="1:14" ht="24" customHeight="1" x14ac:dyDescent="0.2">
      <c r="A99" s="5" t="s">
        <v>272</v>
      </c>
      <c r="B99" s="5"/>
      <c r="C99" s="5"/>
      <c r="D99" s="5" t="s">
        <v>273</v>
      </c>
      <c r="E99" s="5"/>
      <c r="F99" s="6"/>
      <c r="G99" s="5"/>
      <c r="H99" s="5"/>
      <c r="I99" s="7">
        <f>I100+I106</f>
        <v>12108.54</v>
      </c>
      <c r="J99" s="8">
        <f>ROUND(I99/$H$122,4)</f>
        <v>2.6100000000000002E-2</v>
      </c>
      <c r="K99" s="20">
        <f>J100+J106</f>
        <v>2.6099999999999998E-2</v>
      </c>
      <c r="M99">
        <f t="shared" si="52"/>
        <v>0</v>
      </c>
      <c r="N99">
        <f t="shared" si="53"/>
        <v>0</v>
      </c>
    </row>
    <row r="100" spans="1:14" ht="24" customHeight="1" x14ac:dyDescent="0.2">
      <c r="A100" s="5" t="s">
        <v>274</v>
      </c>
      <c r="B100" s="5"/>
      <c r="C100" s="5"/>
      <c r="D100" s="5" t="s">
        <v>275</v>
      </c>
      <c r="E100" s="5"/>
      <c r="F100" s="6"/>
      <c r="G100" s="5"/>
      <c r="H100" s="5"/>
      <c r="I100" s="7">
        <f>SUM(I101:I105)</f>
        <v>7745.5</v>
      </c>
      <c r="J100" s="8">
        <f>ROUND(I100/$H$122,4)</f>
        <v>1.67E-2</v>
      </c>
      <c r="M100">
        <f t="shared" si="52"/>
        <v>0</v>
      </c>
      <c r="N100">
        <f t="shared" si="53"/>
        <v>0</v>
      </c>
    </row>
    <row r="101" spans="1:14" ht="51.95" customHeight="1" x14ac:dyDescent="0.2">
      <c r="A101" s="9" t="s">
        <v>276</v>
      </c>
      <c r="B101" s="11" t="s">
        <v>258</v>
      </c>
      <c r="C101" s="9" t="s">
        <v>25</v>
      </c>
      <c r="D101" s="9" t="s">
        <v>259</v>
      </c>
      <c r="E101" s="10" t="s">
        <v>27</v>
      </c>
      <c r="F101" s="11">
        <v>50.6</v>
      </c>
      <c r="G101" s="12">
        <v>45.07</v>
      </c>
      <c r="H101" s="12">
        <f t="shared" ref="H101:H118" si="68">ROUND(G101*1.2212,2)</f>
        <v>55.04</v>
      </c>
      <c r="I101" s="12">
        <f t="shared" ref="I101" si="69">ROUND(F101*H101,2)</f>
        <v>2785.02</v>
      </c>
      <c r="J101" s="13">
        <f>ROUND(I101/$H$122,4)</f>
        <v>6.0000000000000001E-3</v>
      </c>
      <c r="L101">
        <f t="shared" ref="L101" si="70">ROUND(G101*1.2212,2)</f>
        <v>55.04</v>
      </c>
      <c r="M101">
        <f t="shared" si="52"/>
        <v>2280.54</v>
      </c>
      <c r="N101">
        <f t="shared" si="53"/>
        <v>2785.02</v>
      </c>
    </row>
    <row r="102" spans="1:14" ht="26.1" customHeight="1" x14ac:dyDescent="0.2">
      <c r="A102" s="9" t="s">
        <v>277</v>
      </c>
      <c r="B102" s="11" t="s">
        <v>278</v>
      </c>
      <c r="C102" s="9" t="s">
        <v>25</v>
      </c>
      <c r="D102" s="9" t="s">
        <v>279</v>
      </c>
      <c r="E102" s="10" t="s">
        <v>27</v>
      </c>
      <c r="F102" s="11">
        <v>151.80000000000001</v>
      </c>
      <c r="G102" s="12">
        <v>10.87</v>
      </c>
      <c r="H102" s="12">
        <f t="shared" si="68"/>
        <v>13.27</v>
      </c>
      <c r="I102" s="12">
        <f t="shared" ref="I102:I105" si="71">ROUND(F102*H102,2)</f>
        <v>2014.39</v>
      </c>
      <c r="J102" s="13">
        <f>ROUND(I102/$H$122,4)+0.0001</f>
        <v>4.4000000000000003E-3</v>
      </c>
      <c r="L102">
        <f t="shared" ref="L102:L105" si="72">ROUND(G102*1.2212,2)</f>
        <v>13.27</v>
      </c>
      <c r="M102">
        <f t="shared" si="52"/>
        <v>1650.07</v>
      </c>
      <c r="N102">
        <f t="shared" si="53"/>
        <v>2014.39</v>
      </c>
    </row>
    <row r="103" spans="1:14" ht="26.1" customHeight="1" x14ac:dyDescent="0.2">
      <c r="A103" s="9" t="s">
        <v>280</v>
      </c>
      <c r="B103" s="11" t="s">
        <v>281</v>
      </c>
      <c r="C103" s="9" t="s">
        <v>25</v>
      </c>
      <c r="D103" s="9" t="s">
        <v>282</v>
      </c>
      <c r="E103" s="10" t="s">
        <v>27</v>
      </c>
      <c r="F103" s="11">
        <v>151.80000000000001</v>
      </c>
      <c r="G103" s="12">
        <v>4.25</v>
      </c>
      <c r="H103" s="12">
        <f t="shared" si="68"/>
        <v>5.19</v>
      </c>
      <c r="I103" s="12">
        <f t="shared" si="71"/>
        <v>787.84</v>
      </c>
      <c r="J103" s="13">
        <f t="shared" ref="J103:J118" si="73">ROUND(I103/$H$122,4)</f>
        <v>1.6999999999999999E-3</v>
      </c>
      <c r="L103">
        <f t="shared" si="72"/>
        <v>5.19</v>
      </c>
      <c r="M103">
        <f t="shared" si="52"/>
        <v>645.15</v>
      </c>
      <c r="N103">
        <f t="shared" si="53"/>
        <v>787.84</v>
      </c>
    </row>
    <row r="104" spans="1:14" ht="26.1" customHeight="1" x14ac:dyDescent="0.2">
      <c r="A104" s="9" t="s">
        <v>283</v>
      </c>
      <c r="B104" s="11" t="s">
        <v>284</v>
      </c>
      <c r="C104" s="9" t="s">
        <v>25</v>
      </c>
      <c r="D104" s="9" t="s">
        <v>285</v>
      </c>
      <c r="E104" s="10" t="s">
        <v>27</v>
      </c>
      <c r="F104" s="11">
        <v>151.80000000000001</v>
      </c>
      <c r="G104" s="12">
        <v>10.53</v>
      </c>
      <c r="H104" s="12">
        <f t="shared" si="68"/>
        <v>12.86</v>
      </c>
      <c r="I104" s="12">
        <f t="shared" si="71"/>
        <v>1952.15</v>
      </c>
      <c r="J104" s="13">
        <f t="shared" si="73"/>
        <v>4.1999999999999997E-3</v>
      </c>
      <c r="L104">
        <f t="shared" si="72"/>
        <v>12.86</v>
      </c>
      <c r="M104">
        <f t="shared" si="52"/>
        <v>1598.45</v>
      </c>
      <c r="N104">
        <f t="shared" si="53"/>
        <v>1952.15</v>
      </c>
    </row>
    <row r="105" spans="1:14" ht="39" customHeight="1" x14ac:dyDescent="0.2">
      <c r="A105" s="9" t="s">
        <v>286</v>
      </c>
      <c r="B105" s="11" t="s">
        <v>287</v>
      </c>
      <c r="C105" s="9" t="s">
        <v>25</v>
      </c>
      <c r="D105" s="9" t="s">
        <v>288</v>
      </c>
      <c r="E105" s="10" t="s">
        <v>27</v>
      </c>
      <c r="F105" s="11">
        <v>10</v>
      </c>
      <c r="G105" s="12">
        <v>16.88</v>
      </c>
      <c r="H105" s="12">
        <f t="shared" si="68"/>
        <v>20.61</v>
      </c>
      <c r="I105" s="12">
        <f t="shared" si="71"/>
        <v>206.1</v>
      </c>
      <c r="J105" s="13">
        <f t="shared" si="73"/>
        <v>4.0000000000000002E-4</v>
      </c>
      <c r="L105">
        <f t="shared" si="72"/>
        <v>20.61</v>
      </c>
      <c r="M105">
        <f t="shared" si="52"/>
        <v>168.8</v>
      </c>
      <c r="N105">
        <f t="shared" si="53"/>
        <v>206.1</v>
      </c>
    </row>
    <row r="106" spans="1:14" ht="24" customHeight="1" x14ac:dyDescent="0.2">
      <c r="A106" s="5" t="s">
        <v>289</v>
      </c>
      <c r="B106" s="5"/>
      <c r="C106" s="5"/>
      <c r="D106" s="5" t="s">
        <v>290</v>
      </c>
      <c r="E106" s="5"/>
      <c r="F106" s="6"/>
      <c r="G106" s="5"/>
      <c r="H106" s="5"/>
      <c r="I106" s="7">
        <f>SUM(I107:I112)</f>
        <v>4363.04</v>
      </c>
      <c r="J106" s="8">
        <f>ROUND(I106/$H$122,4)</f>
        <v>9.4000000000000004E-3</v>
      </c>
      <c r="M106">
        <f t="shared" si="52"/>
        <v>0</v>
      </c>
      <c r="N106">
        <f t="shared" si="53"/>
        <v>0</v>
      </c>
    </row>
    <row r="107" spans="1:14" ht="65.099999999999994" customHeight="1" x14ac:dyDescent="0.2">
      <c r="A107" s="9" t="s">
        <v>291</v>
      </c>
      <c r="B107" s="11" t="s">
        <v>246</v>
      </c>
      <c r="C107" s="9" t="s">
        <v>25</v>
      </c>
      <c r="D107" s="9" t="s">
        <v>247</v>
      </c>
      <c r="E107" s="10" t="s">
        <v>27</v>
      </c>
      <c r="F107" s="11">
        <v>4.7300000000000004</v>
      </c>
      <c r="G107" s="12">
        <v>95.21</v>
      </c>
      <c r="H107" s="12">
        <f t="shared" si="68"/>
        <v>116.27</v>
      </c>
      <c r="I107" s="12">
        <f t="shared" ref="I107" si="74">ROUND(F107*H107,2)</f>
        <v>549.96</v>
      </c>
      <c r="J107" s="13">
        <f t="shared" si="73"/>
        <v>1.1999999999999999E-3</v>
      </c>
      <c r="L107">
        <f t="shared" ref="L107" si="75">ROUND(G107*1.2212,2)</f>
        <v>116.27</v>
      </c>
      <c r="M107">
        <f t="shared" si="52"/>
        <v>450.34</v>
      </c>
      <c r="N107">
        <f t="shared" si="53"/>
        <v>549.96</v>
      </c>
    </row>
    <row r="108" spans="1:14" ht="51.95" customHeight="1" x14ac:dyDescent="0.2">
      <c r="A108" s="9" t="s">
        <v>292</v>
      </c>
      <c r="B108" s="11" t="s">
        <v>255</v>
      </c>
      <c r="C108" s="9" t="s">
        <v>25</v>
      </c>
      <c r="D108" s="9" t="s">
        <v>269</v>
      </c>
      <c r="E108" s="10" t="s">
        <v>27</v>
      </c>
      <c r="F108" s="11">
        <v>2.44</v>
      </c>
      <c r="G108" s="12">
        <v>7.59</v>
      </c>
      <c r="H108" s="12">
        <f t="shared" si="68"/>
        <v>9.27</v>
      </c>
      <c r="I108" s="12">
        <f t="shared" ref="I108:I112" si="76">ROUND(F108*H108,2)</f>
        <v>22.62</v>
      </c>
      <c r="J108" s="13">
        <f t="shared" si="73"/>
        <v>0</v>
      </c>
      <c r="L108">
        <f t="shared" ref="L108:L112" si="77">ROUND(G108*1.2212,2)</f>
        <v>9.27</v>
      </c>
      <c r="M108">
        <f t="shared" si="52"/>
        <v>18.52</v>
      </c>
      <c r="N108">
        <f t="shared" si="53"/>
        <v>22.62</v>
      </c>
    </row>
    <row r="109" spans="1:14" ht="51.95" customHeight="1" x14ac:dyDescent="0.2">
      <c r="A109" s="9" t="s">
        <v>293</v>
      </c>
      <c r="B109" s="11" t="s">
        <v>258</v>
      </c>
      <c r="C109" s="9" t="s">
        <v>25</v>
      </c>
      <c r="D109" s="9" t="s">
        <v>259</v>
      </c>
      <c r="E109" s="10" t="s">
        <v>27</v>
      </c>
      <c r="F109" s="11">
        <v>2.44</v>
      </c>
      <c r="G109" s="12">
        <v>45.07</v>
      </c>
      <c r="H109" s="12">
        <f t="shared" si="68"/>
        <v>55.04</v>
      </c>
      <c r="I109" s="12">
        <f t="shared" si="76"/>
        <v>134.30000000000001</v>
      </c>
      <c r="J109" s="13">
        <f t="shared" si="73"/>
        <v>2.9999999999999997E-4</v>
      </c>
      <c r="L109">
        <f t="shared" si="77"/>
        <v>55.04</v>
      </c>
      <c r="M109">
        <f t="shared" si="52"/>
        <v>109.97</v>
      </c>
      <c r="N109">
        <f t="shared" si="53"/>
        <v>134.30000000000001</v>
      </c>
    </row>
    <row r="110" spans="1:14" ht="39" customHeight="1" x14ac:dyDescent="0.2">
      <c r="A110" s="9" t="s">
        <v>294</v>
      </c>
      <c r="B110" s="11" t="s">
        <v>249</v>
      </c>
      <c r="C110" s="9" t="s">
        <v>25</v>
      </c>
      <c r="D110" s="9" t="s">
        <v>250</v>
      </c>
      <c r="E110" s="10" t="s">
        <v>57</v>
      </c>
      <c r="F110" s="11">
        <v>0.73</v>
      </c>
      <c r="G110" s="12">
        <v>969.92</v>
      </c>
      <c r="H110" s="12">
        <f t="shared" si="68"/>
        <v>1184.47</v>
      </c>
      <c r="I110" s="12">
        <f t="shared" si="76"/>
        <v>864.66</v>
      </c>
      <c r="J110" s="13">
        <f t="shared" si="73"/>
        <v>1.9E-3</v>
      </c>
      <c r="L110">
        <f t="shared" si="77"/>
        <v>1184.47</v>
      </c>
      <c r="M110">
        <f t="shared" si="52"/>
        <v>708.04</v>
      </c>
      <c r="N110">
        <f t="shared" si="53"/>
        <v>864.66</v>
      </c>
    </row>
    <row r="111" spans="1:14" ht="24" customHeight="1" x14ac:dyDescent="0.2">
      <c r="A111" s="9" t="s">
        <v>295</v>
      </c>
      <c r="B111" s="11" t="s">
        <v>138</v>
      </c>
      <c r="C111" s="9" t="s">
        <v>25</v>
      </c>
      <c r="D111" s="9" t="s">
        <v>139</v>
      </c>
      <c r="E111" s="10" t="s">
        <v>57</v>
      </c>
      <c r="F111" s="11">
        <v>3.03</v>
      </c>
      <c r="G111" s="12">
        <v>52.07</v>
      </c>
      <c r="H111" s="12">
        <f t="shared" si="68"/>
        <v>63.59</v>
      </c>
      <c r="I111" s="12">
        <f t="shared" si="76"/>
        <v>192.68</v>
      </c>
      <c r="J111" s="13">
        <f t="shared" si="73"/>
        <v>4.0000000000000002E-4</v>
      </c>
      <c r="L111">
        <f t="shared" si="77"/>
        <v>63.59</v>
      </c>
      <c r="M111">
        <f t="shared" si="52"/>
        <v>157.77000000000001</v>
      </c>
      <c r="N111">
        <f t="shared" si="53"/>
        <v>192.68</v>
      </c>
    </row>
    <row r="112" spans="1:14" ht="51.95" customHeight="1" x14ac:dyDescent="0.2">
      <c r="A112" s="9" t="s">
        <v>296</v>
      </c>
      <c r="B112" s="11" t="s">
        <v>297</v>
      </c>
      <c r="C112" s="9" t="s">
        <v>37</v>
      </c>
      <c r="D112" s="9" t="s">
        <v>298</v>
      </c>
      <c r="E112" s="10" t="s">
        <v>203</v>
      </c>
      <c r="F112" s="11">
        <v>8.8800000000000008</v>
      </c>
      <c r="G112" s="12">
        <v>239.65</v>
      </c>
      <c r="H112" s="12">
        <f t="shared" si="68"/>
        <v>292.66000000000003</v>
      </c>
      <c r="I112" s="12">
        <f t="shared" si="76"/>
        <v>2598.8200000000002</v>
      </c>
      <c r="J112" s="13">
        <f t="shared" si="73"/>
        <v>5.5999999999999999E-3</v>
      </c>
      <c r="L112">
        <f t="shared" si="77"/>
        <v>292.66000000000003</v>
      </c>
      <c r="M112">
        <f t="shared" si="52"/>
        <v>2128.09</v>
      </c>
      <c r="N112">
        <f t="shared" si="53"/>
        <v>2598.8200000000002</v>
      </c>
    </row>
    <row r="113" spans="1:15" ht="24" customHeight="1" x14ac:dyDescent="0.2">
      <c r="A113" s="5" t="s">
        <v>299</v>
      </c>
      <c r="B113" s="5"/>
      <c r="C113" s="5"/>
      <c r="D113" s="5" t="s">
        <v>300</v>
      </c>
      <c r="E113" s="5"/>
      <c r="F113" s="6"/>
      <c r="G113" s="5"/>
      <c r="H113" s="5"/>
      <c r="I113" s="7">
        <f>I114+I115</f>
        <v>10185.91</v>
      </c>
      <c r="J113" s="8">
        <f>ROUND(I113/$H$122,4)</f>
        <v>2.1999999999999999E-2</v>
      </c>
      <c r="M113">
        <f t="shared" si="52"/>
        <v>0</v>
      </c>
      <c r="N113">
        <f t="shared" si="53"/>
        <v>0</v>
      </c>
    </row>
    <row r="114" spans="1:15" ht="26.1" customHeight="1" x14ac:dyDescent="0.2">
      <c r="A114" s="9" t="s">
        <v>301</v>
      </c>
      <c r="B114" s="11" t="s">
        <v>302</v>
      </c>
      <c r="C114" s="9" t="s">
        <v>25</v>
      </c>
      <c r="D114" s="9" t="s">
        <v>303</v>
      </c>
      <c r="E114" s="10" t="s">
        <v>27</v>
      </c>
      <c r="F114" s="11">
        <v>350</v>
      </c>
      <c r="G114" s="12">
        <v>2.81</v>
      </c>
      <c r="H114" s="12">
        <f t="shared" si="68"/>
        <v>3.43</v>
      </c>
      <c r="I114" s="12">
        <f t="shared" ref="I114:I115" si="78">ROUND(F114*H114,2)</f>
        <v>1200.5</v>
      </c>
      <c r="J114" s="13">
        <f t="shared" si="73"/>
        <v>2.5999999999999999E-3</v>
      </c>
      <c r="L114">
        <f t="shared" ref="L114:L115" si="79">ROUND(G114*1.2212,2)</f>
        <v>3.43</v>
      </c>
      <c r="M114">
        <f t="shared" si="52"/>
        <v>983.5</v>
      </c>
      <c r="N114">
        <f t="shared" si="53"/>
        <v>1200.5</v>
      </c>
    </row>
    <row r="115" spans="1:15" ht="24" customHeight="1" x14ac:dyDescent="0.2">
      <c r="A115" s="9" t="s">
        <v>304</v>
      </c>
      <c r="B115" s="11" t="s">
        <v>305</v>
      </c>
      <c r="C115" s="9" t="s">
        <v>25</v>
      </c>
      <c r="D115" s="9" t="s">
        <v>306</v>
      </c>
      <c r="E115" s="10" t="s">
        <v>27</v>
      </c>
      <c r="F115" s="11">
        <v>1695.36</v>
      </c>
      <c r="G115" s="12">
        <v>4.34</v>
      </c>
      <c r="H115" s="12">
        <f t="shared" si="68"/>
        <v>5.3</v>
      </c>
      <c r="I115" s="12">
        <f t="shared" si="78"/>
        <v>8985.41</v>
      </c>
      <c r="J115" s="13">
        <f t="shared" si="73"/>
        <v>1.9400000000000001E-2</v>
      </c>
      <c r="L115">
        <f t="shared" si="79"/>
        <v>5.3</v>
      </c>
      <c r="M115">
        <f t="shared" si="52"/>
        <v>7357.86</v>
      </c>
      <c r="N115">
        <f t="shared" si="53"/>
        <v>8985.41</v>
      </c>
    </row>
    <row r="116" spans="1:15" ht="24" customHeight="1" x14ac:dyDescent="0.2">
      <c r="A116" s="5" t="s">
        <v>307</v>
      </c>
      <c r="B116" s="5"/>
      <c r="C116" s="5"/>
      <c r="D116" s="5" t="s">
        <v>308</v>
      </c>
      <c r="E116" s="5"/>
      <c r="F116" s="6"/>
      <c r="G116" s="5"/>
      <c r="H116" s="5"/>
      <c r="I116" s="7">
        <f>I117+I118</f>
        <v>9385.08</v>
      </c>
      <c r="J116" s="8">
        <f>ROUND(I116/$H$122,4)</f>
        <v>2.0199999999999999E-2</v>
      </c>
      <c r="M116">
        <f t="shared" si="52"/>
        <v>0</v>
      </c>
      <c r="N116">
        <f t="shared" si="53"/>
        <v>0</v>
      </c>
    </row>
    <row r="117" spans="1:15" ht="26.1" customHeight="1" x14ac:dyDescent="0.2">
      <c r="A117" s="9" t="s">
        <v>309</v>
      </c>
      <c r="B117" s="11" t="s">
        <v>310</v>
      </c>
      <c r="C117" s="9" t="s">
        <v>25</v>
      </c>
      <c r="D117" s="9" t="s">
        <v>311</v>
      </c>
      <c r="E117" s="10" t="s">
        <v>312</v>
      </c>
      <c r="F117" s="11">
        <v>36</v>
      </c>
      <c r="G117" s="12">
        <v>129.49</v>
      </c>
      <c r="H117" s="12">
        <f t="shared" si="68"/>
        <v>158.13</v>
      </c>
      <c r="I117" s="12">
        <f t="shared" ref="I117:I118" si="80">ROUND(F117*H117,2)</f>
        <v>5692.68</v>
      </c>
      <c r="J117" s="13">
        <f>ROUND(I117/$H$122,4)-0.0001</f>
        <v>1.2200000000000001E-2</v>
      </c>
      <c r="L117">
        <f t="shared" ref="L117:L118" si="81">ROUND(G117*1.2212,2)</f>
        <v>158.13</v>
      </c>
      <c r="M117">
        <f t="shared" si="52"/>
        <v>4661.6400000000003</v>
      </c>
      <c r="N117">
        <f t="shared" si="53"/>
        <v>5692.68</v>
      </c>
    </row>
    <row r="118" spans="1:15" ht="24" customHeight="1" x14ac:dyDescent="0.2">
      <c r="A118" s="9" t="s">
        <v>313</v>
      </c>
      <c r="B118" s="11" t="s">
        <v>314</v>
      </c>
      <c r="C118" s="9" t="s">
        <v>25</v>
      </c>
      <c r="D118" s="9" t="s">
        <v>315</v>
      </c>
      <c r="E118" s="10" t="s">
        <v>312</v>
      </c>
      <c r="F118" s="11">
        <v>120</v>
      </c>
      <c r="G118" s="12">
        <v>25.2</v>
      </c>
      <c r="H118" s="12">
        <f t="shared" si="68"/>
        <v>30.77</v>
      </c>
      <c r="I118" s="12">
        <f t="shared" si="80"/>
        <v>3692.4</v>
      </c>
      <c r="J118" s="13">
        <f t="shared" si="73"/>
        <v>8.0000000000000002E-3</v>
      </c>
      <c r="L118">
        <f t="shared" si="81"/>
        <v>30.77</v>
      </c>
      <c r="M118">
        <f t="shared" si="52"/>
        <v>3024</v>
      </c>
      <c r="N118">
        <f>ROUND(F118*H118,2)</f>
        <v>3692.4</v>
      </c>
    </row>
    <row r="119" spans="1:15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5" x14ac:dyDescent="0.2">
      <c r="A120" s="22"/>
      <c r="B120" s="22"/>
      <c r="C120" s="22"/>
      <c r="D120" s="16"/>
      <c r="E120" s="15"/>
      <c r="F120" s="23"/>
      <c r="G120" s="22"/>
      <c r="H120" s="24"/>
      <c r="I120" s="22"/>
      <c r="J120" s="22"/>
      <c r="L120">
        <f>SUM(L7:L118)</f>
        <v>31742.860000000011</v>
      </c>
      <c r="M120" s="19">
        <f>ROUND(SUM(M7:M118),2)</f>
        <v>379586.26</v>
      </c>
      <c r="N120">
        <f>ROUND(SUM(N7:N118),2)</f>
        <v>463542.09</v>
      </c>
      <c r="O120" t="b">
        <f>M120=N120</f>
        <v>0</v>
      </c>
    </row>
    <row r="121" spans="1:15" x14ac:dyDescent="0.2">
      <c r="A121" s="22"/>
      <c r="B121" s="22"/>
      <c r="C121" s="22"/>
      <c r="D121" s="16"/>
      <c r="E121" s="15"/>
      <c r="F121" s="23"/>
      <c r="G121" s="22"/>
      <c r="H121" s="24"/>
      <c r="I121" s="22"/>
      <c r="J121" s="22"/>
      <c r="M121" s="19">
        <v>83943.78</v>
      </c>
    </row>
    <row r="122" spans="1:15" x14ac:dyDescent="0.2">
      <c r="A122" s="22"/>
      <c r="B122" s="22"/>
      <c r="C122" s="22"/>
      <c r="D122" s="16"/>
      <c r="E122" s="15"/>
      <c r="F122" s="23" t="s">
        <v>316</v>
      </c>
      <c r="G122" s="22"/>
      <c r="H122" s="24">
        <f>I116+I113+I99+I59+I39+I26+I24+I5</f>
        <v>463530.05</v>
      </c>
      <c r="I122" s="22"/>
      <c r="J122" s="22"/>
      <c r="M122" s="19">
        <f>ROUND(H122/1.2212,2)</f>
        <v>379569.32</v>
      </c>
      <c r="N122" s="18">
        <f>N120-H122</f>
        <v>12.040000000037253</v>
      </c>
    </row>
    <row r="124" spans="1:15" x14ac:dyDescent="0.2">
      <c r="L124" s="19"/>
    </row>
  </sheetData>
  <mergeCells count="16">
    <mergeCell ref="E1:F1"/>
    <mergeCell ref="G1:H1"/>
    <mergeCell ref="I1:J1"/>
    <mergeCell ref="E2:F2"/>
    <mergeCell ref="G2:H2"/>
    <mergeCell ref="I2:J2"/>
    <mergeCell ref="A122:C122"/>
    <mergeCell ref="F122:G122"/>
    <mergeCell ref="H122:J122"/>
    <mergeCell ref="A3:J3"/>
    <mergeCell ref="A120:C120"/>
    <mergeCell ref="F120:G120"/>
    <mergeCell ref="H120:J120"/>
    <mergeCell ref="A121:C121"/>
    <mergeCell ref="F121:G121"/>
    <mergeCell ref="H121:J121"/>
  </mergeCells>
  <pageMargins left="0.51181102362204722" right="0.51181102362204722" top="0.98425196850393704" bottom="0.98425196850393704" header="0.51181102362204722" footer="0.51181102362204722"/>
  <pageSetup paperSize="9" scale="81" fitToHeight="0" orientation="landscape" r:id="rId1"/>
  <headerFooter>
    <oddHeader>&amp;L &amp;C &amp;R</oddHeader>
    <oddFooter>&amp;L &amp;C 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Nunes</cp:lastModifiedBy>
  <cp:revision>0</cp:revision>
  <cp:lastPrinted>2026-04-01T12:12:57Z</cp:lastPrinted>
  <dcterms:created xsi:type="dcterms:W3CDTF">2026-03-31T14:50:32Z</dcterms:created>
  <dcterms:modified xsi:type="dcterms:W3CDTF">2026-04-01T12:13:29Z</dcterms:modified>
</cp:coreProperties>
</file>